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2020\2020 ASFALTO\PLANILHA\VILA ISABEL\"/>
    </mc:Choice>
  </mc:AlternateContent>
  <bookViews>
    <workbookView xWindow="240" yWindow="75" windowWidth="20730" windowHeight="11760" tabRatio="601"/>
  </bookViews>
  <sheets>
    <sheet name="PLANILHA ORÇAMENTÁRIA" sheetId="22" r:id="rId1"/>
    <sheet name="CRON. MÃO DE OBRA" sheetId="23" r:id="rId2"/>
    <sheet name="BDI" sheetId="18" r:id="rId3"/>
    <sheet name="Encargos Sociais" sheetId="19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__dre2" localSheetId="2">#REF!</definedName>
    <definedName name="___dre2" localSheetId="1">#REF!</definedName>
    <definedName name="___dre2" localSheetId="3">#REF!</definedName>
    <definedName name="___dre2" localSheetId="0">#REF!</definedName>
    <definedName name="___dre2">#REF!</definedName>
    <definedName name="___EXT1" localSheetId="2">#REF!</definedName>
    <definedName name="___EXT1" localSheetId="1">#REF!</definedName>
    <definedName name="___EXT1" localSheetId="3">#REF!</definedName>
    <definedName name="___EXT1" localSheetId="0">#REF!</definedName>
    <definedName name="___EXT1">#REF!</definedName>
    <definedName name="___mem2">'[1]Mat Asf'!$H$37</definedName>
    <definedName name="___oac2" localSheetId="2">#REF!</definedName>
    <definedName name="___oac2" localSheetId="1">#REF!</definedName>
    <definedName name="___oac2" localSheetId="3">#REF!</definedName>
    <definedName name="___oac2" localSheetId="0">#REF!</definedName>
    <definedName name="___oac2">#REF!</definedName>
    <definedName name="___oae2" localSheetId="2">#REF!</definedName>
    <definedName name="___oae2" localSheetId="1">#REF!</definedName>
    <definedName name="___oae2" localSheetId="3">#REF!</definedName>
    <definedName name="___oae2" localSheetId="0">#REF!</definedName>
    <definedName name="___oae2">#REF!</definedName>
    <definedName name="___oco2" localSheetId="2">#REF!</definedName>
    <definedName name="___oco2" localSheetId="1">#REF!</definedName>
    <definedName name="___oco2" localSheetId="3">#REF!</definedName>
    <definedName name="___oco2" localSheetId="0">#REF!</definedName>
    <definedName name="___oco2">#REF!</definedName>
    <definedName name="___pav2" localSheetId="1">#REF!</definedName>
    <definedName name="___pav2" localSheetId="0">#REF!</definedName>
    <definedName name="___pav2">#REF!</definedName>
    <definedName name="___ter2" localSheetId="1">#REF!</definedName>
    <definedName name="___ter2" localSheetId="0">#REF!</definedName>
    <definedName name="___ter2">#REF!</definedName>
    <definedName name="__dre2" localSheetId="1">#REF!</definedName>
    <definedName name="__dre2" localSheetId="0">#REF!</definedName>
    <definedName name="__dre2">#REF!</definedName>
    <definedName name="__EXT1" localSheetId="1">#REF!</definedName>
    <definedName name="__EXT1" localSheetId="0">#REF!</definedName>
    <definedName name="__EXT1">#REF!</definedName>
    <definedName name="__mem2">'[1]Mat Asf'!$H$37</definedName>
    <definedName name="__oac2" localSheetId="2">#REF!</definedName>
    <definedName name="__oac2" localSheetId="1">#REF!</definedName>
    <definedName name="__oac2" localSheetId="3">#REF!</definedName>
    <definedName name="__oac2" localSheetId="0">#REF!</definedName>
    <definedName name="__oac2">#REF!</definedName>
    <definedName name="__oae2" localSheetId="2">#REF!</definedName>
    <definedName name="__oae2" localSheetId="1">#REF!</definedName>
    <definedName name="__oae2" localSheetId="3">#REF!</definedName>
    <definedName name="__oae2" localSheetId="0">#REF!</definedName>
    <definedName name="__oae2">#REF!</definedName>
    <definedName name="__oco2" localSheetId="2">#REF!</definedName>
    <definedName name="__oco2" localSheetId="1">#REF!</definedName>
    <definedName name="__oco2" localSheetId="3">#REF!</definedName>
    <definedName name="__oco2" localSheetId="0">#REF!</definedName>
    <definedName name="__oco2">#REF!</definedName>
    <definedName name="__pav2" localSheetId="1">#REF!</definedName>
    <definedName name="__pav2" localSheetId="0">#REF!</definedName>
    <definedName name="__pav2">#REF!</definedName>
    <definedName name="__ter2" localSheetId="1">#REF!</definedName>
    <definedName name="__ter2" localSheetId="0">#REF!</definedName>
    <definedName name="__ter2">#REF!</definedName>
    <definedName name="_dre2" localSheetId="1">#REF!</definedName>
    <definedName name="_dre2" localSheetId="0">#REF!</definedName>
    <definedName name="_dre2">#REF!</definedName>
    <definedName name="_EXT1" localSheetId="1">#REF!</definedName>
    <definedName name="_EXT1" localSheetId="0">#REF!</definedName>
    <definedName name="_EXT1">#REF!</definedName>
    <definedName name="_mem2">'[1]Mat Asf'!$H$37</definedName>
    <definedName name="_oac2" localSheetId="2">#REF!</definedName>
    <definedName name="_oac2" localSheetId="1">#REF!</definedName>
    <definedName name="_oac2" localSheetId="3">#REF!</definedName>
    <definedName name="_oac2" localSheetId="0">#REF!</definedName>
    <definedName name="_oac2">#REF!</definedName>
    <definedName name="_oae2" localSheetId="2">#REF!</definedName>
    <definedName name="_oae2" localSheetId="1">#REF!</definedName>
    <definedName name="_oae2" localSheetId="3">#REF!</definedName>
    <definedName name="_oae2" localSheetId="0">#REF!</definedName>
    <definedName name="_oae2">#REF!</definedName>
    <definedName name="_oco2" localSheetId="2">#REF!</definedName>
    <definedName name="_oco2" localSheetId="1">#REF!</definedName>
    <definedName name="_oco2" localSheetId="3">#REF!</definedName>
    <definedName name="_oco2" localSheetId="0">#REF!</definedName>
    <definedName name="_oco2">#REF!</definedName>
    <definedName name="_Order1" hidden="1">255</definedName>
    <definedName name="_pav2" localSheetId="2">#REF!</definedName>
    <definedName name="_pav2" localSheetId="1">#REF!</definedName>
    <definedName name="_pav2" localSheetId="3">#REF!</definedName>
    <definedName name="_pav2" localSheetId="0">#REF!</definedName>
    <definedName name="_pav2">#REF!</definedName>
    <definedName name="_ter2" localSheetId="2">#REF!</definedName>
    <definedName name="_ter2" localSheetId="1">#REF!</definedName>
    <definedName name="_ter2" localSheetId="3">#REF!</definedName>
    <definedName name="_ter2" localSheetId="0">#REF!</definedName>
    <definedName name="_ter2">#REF!</definedName>
    <definedName name="aaaaa" localSheetId="2" hidden="1">{#N/A,#N/A,FALSE,"MO (2)"}</definedName>
    <definedName name="aaaaa" localSheetId="1" hidden="1">{#N/A,#N/A,FALSE,"MO (2)"}</definedName>
    <definedName name="aaaaa" localSheetId="3" hidden="1">{#N/A,#N/A,FALSE,"MO (2)"}</definedName>
    <definedName name="aaaaa" localSheetId="0" hidden="1">{#N/A,#N/A,FALSE,"MO (2)"}</definedName>
    <definedName name="aaaaa" hidden="1">{#N/A,#N/A,FALSE,"MO (2)"}</definedName>
    <definedName name="ad" localSheetId="2" hidden="1">{#N/A,#N/A,FALSE,"MO (2)"}</definedName>
    <definedName name="ad" localSheetId="1" hidden="1">{#N/A,#N/A,FALSE,"MO (2)"}</definedName>
    <definedName name="ad" localSheetId="3" hidden="1">{#N/A,#N/A,FALSE,"MO (2)"}</definedName>
    <definedName name="ad" localSheetId="0" hidden="1">{#N/A,#N/A,FALSE,"MO (2)"}</definedName>
    <definedName name="ad" hidden="1">{#N/A,#N/A,FALSE,"MO (2)"}</definedName>
    <definedName name="AJ" localSheetId="2">#REF!</definedName>
    <definedName name="AJ" localSheetId="1">#REF!</definedName>
    <definedName name="AJ" localSheetId="3">#REF!</definedName>
    <definedName name="AJ" localSheetId="0">#REF!</definedName>
    <definedName name="AJ">#REF!</definedName>
    <definedName name="AJA" localSheetId="2">#REF!</definedName>
    <definedName name="AJA" localSheetId="1">#REF!</definedName>
    <definedName name="AJA" localSheetId="3">#REF!</definedName>
    <definedName name="AJA" localSheetId="0">#REF!</definedName>
    <definedName name="AJA">#REF!</definedName>
    <definedName name="am" localSheetId="2" hidden="1">{#N/A,#N/A,FALSE,"MO (2)"}</definedName>
    <definedName name="am" localSheetId="1" hidden="1">{#N/A,#N/A,FALSE,"MO (2)"}</definedName>
    <definedName name="am" localSheetId="3" hidden="1">{#N/A,#N/A,FALSE,"MO (2)"}</definedName>
    <definedName name="am" localSheetId="0" hidden="1">{#N/A,#N/A,FALSE,"MO (2)"}</definedName>
    <definedName name="am" hidden="1">{#N/A,#N/A,FALSE,"MO (2)"}</definedName>
    <definedName name="ant" localSheetId="2" hidden="1">{#N/A,#N/A,FALSE,"MO (2)"}</definedName>
    <definedName name="ant" localSheetId="1" hidden="1">{#N/A,#N/A,FALSE,"MO (2)"}</definedName>
    <definedName name="ant" localSheetId="3" hidden="1">{#N/A,#N/A,FALSE,"MO (2)"}</definedName>
    <definedName name="ant" localSheetId="0" hidden="1">{#N/A,#N/A,FALSE,"MO (2)"}</definedName>
    <definedName name="ant" hidden="1">{#N/A,#N/A,FALSE,"MO (2)"}</definedName>
    <definedName name="ar" localSheetId="2">#REF!</definedName>
    <definedName name="ar" localSheetId="1">#REF!</definedName>
    <definedName name="ar" localSheetId="3">#REF!</definedName>
    <definedName name="ar" localSheetId="0">#REF!</definedName>
    <definedName name="ar">#REF!</definedName>
    <definedName name="area_base" localSheetId="2">#REF!</definedName>
    <definedName name="area_base" localSheetId="1">#REF!</definedName>
    <definedName name="area_base" localSheetId="3">#REF!</definedName>
    <definedName name="area_base" localSheetId="0">#REF!</definedName>
    <definedName name="area_base">#REF!</definedName>
    <definedName name="_xlnm.Print_Area" localSheetId="2">BDI!$A$1:$C$32</definedName>
    <definedName name="_xlnm.Print_Area" localSheetId="1">'CRON. MÃO DE OBRA'!$A$1:$R$24</definedName>
    <definedName name="_xlnm.Print_Area" localSheetId="3">'Encargos Sociais'!$A$1:$D$47</definedName>
    <definedName name="_xlnm.Print_Area" localSheetId="0">'PLANILHA ORÇAMENTÁRIA'!$A$1:$H$23</definedName>
    <definedName name="_xlnm.Print_Area">#REF!</definedName>
    <definedName name="Área_impressão_IM" localSheetId="2">#REF!</definedName>
    <definedName name="Área_impressão_IM" localSheetId="1">#REF!</definedName>
    <definedName name="Área_impressão_IM" localSheetId="3">#REF!</definedName>
    <definedName name="Área_impressão_IM" localSheetId="0">#REF!</definedName>
    <definedName name="Área_impressão_IM">#REF!</definedName>
    <definedName name="ARGAMASSA10">'[2]QUADRO 08 - COMPOSIÇÕES'!$H$715</definedName>
    <definedName name="ARGAMASSA10S">'[2]QUADRO 08 - COMPOSIÇÕES'!$H$713</definedName>
    <definedName name="asasa" localSheetId="2" hidden="1">{#N/A,#N/A,FALSE,"MO (2)"}</definedName>
    <definedName name="asasa" localSheetId="1" hidden="1">{#N/A,#N/A,FALSE,"MO (2)"}</definedName>
    <definedName name="asasa" localSheetId="3" hidden="1">{#N/A,#N/A,FALSE,"MO (2)"}</definedName>
    <definedName name="asasa" localSheetId="0" hidden="1">{#N/A,#N/A,FALSE,"MO (2)"}</definedName>
    <definedName name="asasa" hidden="1">{#N/A,#N/A,FALSE,"MO (2)"}</definedName>
    <definedName name="ASP" localSheetId="2">#REF!</definedName>
    <definedName name="ASP" localSheetId="1">#REF!</definedName>
    <definedName name="ASP" localSheetId="3">#REF!</definedName>
    <definedName name="ASP" localSheetId="0">#REF!</definedName>
    <definedName name="ASP">#REF!</definedName>
    <definedName name="b" localSheetId="2" hidden="1">{#N/A,#N/A,FALSE,"MO (2)"}</definedName>
    <definedName name="b" localSheetId="1" hidden="1">{#N/A,#N/A,FALSE,"MO (2)"}</definedName>
    <definedName name="b" localSheetId="3" hidden="1">{#N/A,#N/A,FALSE,"MO (2)"}</definedName>
    <definedName name="b" localSheetId="0" hidden="1">{#N/A,#N/A,FALSE,"MO (2)"}</definedName>
    <definedName name="b" hidden="1">{#N/A,#N/A,FALSE,"MO (2)"}</definedName>
    <definedName name="bbbbbbb" localSheetId="2" hidden="1">{#N/A,#N/A,FALSE,"MO (2)"}</definedName>
    <definedName name="bbbbbbb" localSheetId="1" hidden="1">{#N/A,#N/A,FALSE,"MO (2)"}</definedName>
    <definedName name="bbbbbbb" localSheetId="3" hidden="1">{#N/A,#N/A,FALSE,"MO (2)"}</definedName>
    <definedName name="bbbbbbb" localSheetId="0" hidden="1">{#N/A,#N/A,FALSE,"MO (2)"}</definedName>
    <definedName name="bbbbbbb" hidden="1">{#N/A,#N/A,FALSE,"MO (2)"}</definedName>
    <definedName name="BDI" localSheetId="2">#REF!</definedName>
    <definedName name="BDI" localSheetId="1">#REF!</definedName>
    <definedName name="BDI" localSheetId="3">#REF!</definedName>
    <definedName name="BDI" localSheetId="0">#REF!</definedName>
    <definedName name="BDI">#REF!</definedName>
    <definedName name="BONI" localSheetId="2">#REF!</definedName>
    <definedName name="BONI" localSheetId="1">#REF!</definedName>
    <definedName name="BONI" localSheetId="3">#REF!</definedName>
    <definedName name="BONI" localSheetId="0">#REF!</definedName>
    <definedName name="BONI">#REF!</definedName>
    <definedName name="Ç" localSheetId="2" hidden="1">{#N/A,#N/A,FALSE,"MO (2)"}</definedName>
    <definedName name="Ç" localSheetId="1" hidden="1">{#N/A,#N/A,FALSE,"MO (2)"}</definedName>
    <definedName name="Ç" localSheetId="3" hidden="1">{#N/A,#N/A,FALSE,"MO (2)"}</definedName>
    <definedName name="Ç" localSheetId="0" hidden="1">{#N/A,#N/A,FALSE,"MO (2)"}</definedName>
    <definedName name="Ç" hidden="1">{#N/A,#N/A,FALSE,"MO (2)"}</definedName>
    <definedName name="cab_pmf" localSheetId="2">#REF!</definedName>
    <definedName name="cab_pmf" localSheetId="1">#REF!</definedName>
    <definedName name="cab_pmf" localSheetId="3">#REF!</definedName>
    <definedName name="cab_pmf" localSheetId="0">#REF!</definedName>
    <definedName name="cab_pmf">#REF!</definedName>
    <definedName name="cabeca" localSheetId="2">#REF!</definedName>
    <definedName name="cabeca" localSheetId="1">#REF!</definedName>
    <definedName name="cabeca" localSheetId="3">#REF!</definedName>
    <definedName name="cabeca" localSheetId="0">#REF!</definedName>
    <definedName name="cabeca">#REF!</definedName>
    <definedName name="cabeca1" localSheetId="2">#REF!</definedName>
    <definedName name="cabeca1" localSheetId="1">#REF!</definedName>
    <definedName name="cabeca1" localSheetId="3">#REF!</definedName>
    <definedName name="cabeca1" localSheetId="0">#REF!</definedName>
    <definedName name="cabeca1">#REF!</definedName>
    <definedName name="cabeçalho" localSheetId="1">#REF!</definedName>
    <definedName name="cabeçalho" localSheetId="0">#REF!</definedName>
    <definedName name="cabeçalho">#REF!</definedName>
    <definedName name="cabeçalho1" localSheetId="1">#REF!</definedName>
    <definedName name="cabeçalho1" localSheetId="0">#REF!</definedName>
    <definedName name="cabeçalho1">#REF!</definedName>
    <definedName name="CAP_20" localSheetId="1">#REF!</definedName>
    <definedName name="CAP_20" localSheetId="0">#REF!</definedName>
    <definedName name="CAP_20">#REF!</definedName>
    <definedName name="cesar" localSheetId="1">#REF!</definedName>
    <definedName name="cesar" localSheetId="0">#REF!</definedName>
    <definedName name="cesar">#REF!</definedName>
    <definedName name="CM_30" localSheetId="1">#REF!</definedName>
    <definedName name="CM_30" localSheetId="0">#REF!</definedName>
    <definedName name="CM_30">#REF!</definedName>
    <definedName name="CONCRETO">'[2]QUADRO 08 - COMPOSIÇÕES'!$H$129</definedName>
    <definedName name="CPAV" localSheetId="2">#REF!</definedName>
    <definedName name="CPAV" localSheetId="1">#REF!</definedName>
    <definedName name="CPAV" localSheetId="3">#REF!</definedName>
    <definedName name="CPAV" localSheetId="0">#REF!</definedName>
    <definedName name="CPAV">#REF!</definedName>
    <definedName name="Cron" localSheetId="2" hidden="1">{#N/A,#N/A,FALSE,"MO (2)"}</definedName>
    <definedName name="Cron" localSheetId="1" hidden="1">{#N/A,#N/A,FALSE,"MO (2)"}</definedName>
    <definedName name="Cron" localSheetId="3" hidden="1">{#N/A,#N/A,FALSE,"MO (2)"}</definedName>
    <definedName name="Cron" localSheetId="0" hidden="1">{#N/A,#N/A,FALSE,"MO (2)"}</definedName>
    <definedName name="Cron" hidden="1">{#N/A,#N/A,FALSE,"MO (2)"}</definedName>
    <definedName name="DADOS" localSheetId="2">#REF!</definedName>
    <definedName name="DADOS" localSheetId="1">#REF!</definedName>
    <definedName name="DADOS" localSheetId="3">#REF!</definedName>
    <definedName name="DADOS" localSheetId="0">#REF!</definedName>
    <definedName name="DADOS">#REF!</definedName>
    <definedName name="DATA" localSheetId="2">#REF!</definedName>
    <definedName name="DATA" localSheetId="1">#REF!</definedName>
    <definedName name="DATA" localSheetId="3">#REF!</definedName>
    <definedName name="DATA" localSheetId="0">#REF!</definedName>
    <definedName name="DATA">#REF!</definedName>
    <definedName name="data1" localSheetId="2">#REF!</definedName>
    <definedName name="data1" localSheetId="1">#REF!</definedName>
    <definedName name="data1" localSheetId="3">#REF!</definedName>
    <definedName name="data1" localSheetId="0">#REF!</definedName>
    <definedName name="data1">#REF!</definedName>
    <definedName name="DATA2" localSheetId="1">#REF!</definedName>
    <definedName name="DATA2" localSheetId="0">#REF!</definedName>
    <definedName name="DATA2">#REF!</definedName>
    <definedName name="DATA3" localSheetId="1">#REF!</definedName>
    <definedName name="DATA3" localSheetId="0">#REF!</definedName>
    <definedName name="DATA3">#REF!</definedName>
    <definedName name="ddere" localSheetId="2" hidden="1">{#N/A,#N/A,FALSE,"MO (2)"}</definedName>
    <definedName name="ddere" localSheetId="1" hidden="1">{#N/A,#N/A,FALSE,"MO (2)"}</definedName>
    <definedName name="ddere" localSheetId="3" hidden="1">{#N/A,#N/A,FALSE,"MO (2)"}</definedName>
    <definedName name="ddere" localSheetId="0" hidden="1">{#N/A,#N/A,FALSE,"MO (2)"}</definedName>
    <definedName name="ddere" hidden="1">{#N/A,#N/A,FALSE,"MO (2)"}</definedName>
    <definedName name="dfdfdfd" localSheetId="2" hidden="1">{#N/A,#N/A,FALSE,"MO (2)"}</definedName>
    <definedName name="dfdfdfd" localSheetId="1" hidden="1">{#N/A,#N/A,FALSE,"MO (2)"}</definedName>
    <definedName name="dfdfdfd" localSheetId="3" hidden="1">{#N/A,#N/A,FALSE,"MO (2)"}</definedName>
    <definedName name="dfdfdfd" localSheetId="0" hidden="1">{#N/A,#N/A,FALSE,"MO (2)"}</definedName>
    <definedName name="dfdfdfd" hidden="1">{#N/A,#N/A,FALSE,"MO (2)"}</definedName>
    <definedName name="DIE">'[3]INSUMOS BÁSICOS'!$E$67</definedName>
    <definedName name="DIESEL" localSheetId="2">#REF!</definedName>
    <definedName name="DIESEL" localSheetId="1">#REF!</definedName>
    <definedName name="DIESEL" localSheetId="3">#REF!</definedName>
    <definedName name="DIESEL" localSheetId="0">#REF!</definedName>
    <definedName name="DIESEL">#REF!</definedName>
    <definedName name="DIST" localSheetId="2">#REF!</definedName>
    <definedName name="DIST" localSheetId="1">#REF!</definedName>
    <definedName name="DIST" localSheetId="3">#REF!</definedName>
    <definedName name="DIST" localSheetId="0">#REF!</definedName>
    <definedName name="DIST">#REF!</definedName>
    <definedName name="DIST1" localSheetId="2">#REF!</definedName>
    <definedName name="DIST1" localSheetId="1">#REF!</definedName>
    <definedName name="DIST1" localSheetId="3">#REF!</definedName>
    <definedName name="DIST1" localSheetId="0">#REF!</definedName>
    <definedName name="DIST1">#REF!</definedName>
    <definedName name="DIST10" localSheetId="1">#REF!</definedName>
    <definedName name="DIST10" localSheetId="0">#REF!</definedName>
    <definedName name="DIST10">#REF!</definedName>
    <definedName name="DIST2" localSheetId="1">#REF!</definedName>
    <definedName name="DIST2" localSheetId="0">#REF!</definedName>
    <definedName name="DIST2">#REF!</definedName>
    <definedName name="DRENA" localSheetId="1">#REF!</definedName>
    <definedName name="DRENA" localSheetId="0">#REF!</definedName>
    <definedName name="DRENA">#REF!</definedName>
    <definedName name="Drena2" localSheetId="1">#REF!</definedName>
    <definedName name="Drena2" localSheetId="0">#REF!</definedName>
    <definedName name="Drena2">#REF!</definedName>
    <definedName name="DRF" localSheetId="1">#REF!</definedName>
    <definedName name="DRF" localSheetId="0">#REF!</definedName>
    <definedName name="DRF">#REF!</definedName>
    <definedName name="edit" localSheetId="1">#REF!</definedName>
    <definedName name="edit" localSheetId="0">#REF!</definedName>
    <definedName name="edit">#REF!</definedName>
    <definedName name="edita" localSheetId="1">#REF!</definedName>
    <definedName name="edita" localSheetId="0">#REF!</definedName>
    <definedName name="edita">#REF!</definedName>
    <definedName name="EDITA1" localSheetId="1">#REF!</definedName>
    <definedName name="EDITA1" localSheetId="0">#REF!</definedName>
    <definedName name="EDITA1">#REF!</definedName>
    <definedName name="EDITA2" localSheetId="1">#REF!</definedName>
    <definedName name="EDITA2" localSheetId="0">#REF!</definedName>
    <definedName name="EDITA2">#REF!</definedName>
    <definedName name="EDITAL" localSheetId="1">#REF!</definedName>
    <definedName name="EDITAL" localSheetId="0">#REF!</definedName>
    <definedName name="EDITAL">#REF!</definedName>
    <definedName name="EDITAL2" localSheetId="1">#REF!</definedName>
    <definedName name="EDITAL2" localSheetId="0">#REF!</definedName>
    <definedName name="EDITAL2">#REF!</definedName>
    <definedName name="EDITALA" localSheetId="1">#REF!</definedName>
    <definedName name="EDITALA" localSheetId="0">#REF!</definedName>
    <definedName name="EDITALA">#REF!</definedName>
    <definedName name="eeeee" localSheetId="2" hidden="1">{#N/A,#N/A,FALSE,"MO (2)"}</definedName>
    <definedName name="eeeee" localSheetId="1" hidden="1">{#N/A,#N/A,FALSE,"MO (2)"}</definedName>
    <definedName name="eeeee" localSheetId="3" hidden="1">{#N/A,#N/A,FALSE,"MO (2)"}</definedName>
    <definedName name="eeeee" localSheetId="0" hidden="1">{#N/A,#N/A,FALSE,"MO (2)"}</definedName>
    <definedName name="eeeee" hidden="1">{#N/A,#N/A,FALSE,"MO (2)"}</definedName>
    <definedName name="ENCP" localSheetId="2">#REF!</definedName>
    <definedName name="ENCP" localSheetId="1">#REF!</definedName>
    <definedName name="ENCP" localSheetId="3">#REF!</definedName>
    <definedName name="ENCP" localSheetId="0">#REF!</definedName>
    <definedName name="ENCP">#REF!</definedName>
    <definedName name="ENCPA" localSheetId="2">#REF!</definedName>
    <definedName name="ENCPA" localSheetId="1">#REF!</definedName>
    <definedName name="ENCPA" localSheetId="3">#REF!</definedName>
    <definedName name="ENCPA" localSheetId="0">#REF!</definedName>
    <definedName name="ENCPA">#REF!</definedName>
    <definedName name="ENCT" localSheetId="2">#REF!</definedName>
    <definedName name="ENCT" localSheetId="1">#REF!</definedName>
    <definedName name="ENCT" localSheetId="3">#REF!</definedName>
    <definedName name="ENCT" localSheetId="0">#REF!</definedName>
    <definedName name="ENCT">#REF!</definedName>
    <definedName name="ENCTA" localSheetId="1">#REF!</definedName>
    <definedName name="ENCTA" localSheetId="0">#REF!</definedName>
    <definedName name="ENCTA">#REF!</definedName>
    <definedName name="eng">'[1]Mat Asf'!$C$36</definedName>
    <definedName name="eng." localSheetId="2" hidden="1">{#N/A,#N/A,FALSE,"MO (2)"}</definedName>
    <definedName name="eng." localSheetId="1" hidden="1">{#N/A,#N/A,FALSE,"MO (2)"}</definedName>
    <definedName name="eng." localSheetId="3" hidden="1">{#N/A,#N/A,FALSE,"MO (2)"}</definedName>
    <definedName name="eng." localSheetId="0" hidden="1">{#N/A,#N/A,FALSE,"MO (2)"}</definedName>
    <definedName name="eng." hidden="1">{#N/A,#N/A,FALSE,"MO (2)"}</definedName>
    <definedName name="ENGENHARIA" localSheetId="2" hidden="1">{#N/A,#N/A,FALSE,"MO (2)"}</definedName>
    <definedName name="ENGENHARIA" localSheetId="1" hidden="1">{#N/A,#N/A,FALSE,"MO (2)"}</definedName>
    <definedName name="ENGENHARIA" localSheetId="3" hidden="1">{#N/A,#N/A,FALSE,"MO (2)"}</definedName>
    <definedName name="ENGENHARIA" localSheetId="0" hidden="1">{#N/A,#N/A,FALSE,"MO (2)"}</definedName>
    <definedName name="ENGENHARIA" hidden="1">{#N/A,#N/A,FALSE,"MO (2)"}</definedName>
    <definedName name="ereerer" localSheetId="2" hidden="1">{#N/A,#N/A,FALSE,"MO (2)"}</definedName>
    <definedName name="ereerer" localSheetId="1" hidden="1">{#N/A,#N/A,FALSE,"MO (2)"}</definedName>
    <definedName name="ereerer" localSheetId="3" hidden="1">{#N/A,#N/A,FALSE,"MO (2)"}</definedName>
    <definedName name="ereerer" localSheetId="0" hidden="1">{#N/A,#N/A,FALSE,"MO (2)"}</definedName>
    <definedName name="ereerer" hidden="1">{#N/A,#N/A,FALSE,"MO (2)"}</definedName>
    <definedName name="ESC" localSheetId="2">#REF!</definedName>
    <definedName name="ESC" localSheetId="1">#REF!</definedName>
    <definedName name="ESC" localSheetId="3">#REF!</definedName>
    <definedName name="ESC" localSheetId="0">#REF!</definedName>
    <definedName name="ESC">#REF!</definedName>
    <definedName name="EU" localSheetId="2" hidden="1">{#N/A,#N/A,FALSE,"MO (2)"}</definedName>
    <definedName name="EU" localSheetId="1" hidden="1">{#N/A,#N/A,FALSE,"MO (2)"}</definedName>
    <definedName name="EU" localSheetId="3" hidden="1">{#N/A,#N/A,FALSE,"MO (2)"}</definedName>
    <definedName name="EU" localSheetId="0" hidden="1">{#N/A,#N/A,FALSE,"MO (2)"}</definedName>
    <definedName name="EU" hidden="1">{#N/A,#N/A,FALSE,"MO (2)"}</definedName>
    <definedName name="EXER" localSheetId="2">#REF!</definedName>
    <definedName name="EXER" localSheetId="1">#REF!</definedName>
    <definedName name="EXER" localSheetId="3">#REF!</definedName>
    <definedName name="EXER" localSheetId="0">#REF!</definedName>
    <definedName name="EXER">#REF!</definedName>
    <definedName name="EXT" localSheetId="2">#REF!</definedName>
    <definedName name="EXT" localSheetId="1">#REF!</definedName>
    <definedName name="EXT" localSheetId="3">#REF!</definedName>
    <definedName name="EXT" localSheetId="0">#REF!</definedName>
    <definedName name="EXT">#REF!</definedName>
    <definedName name="EXTA" localSheetId="2">#REF!</definedName>
    <definedName name="EXTA" localSheetId="1">#REF!</definedName>
    <definedName name="EXTA" localSheetId="3">#REF!</definedName>
    <definedName name="EXTA" localSheetId="0">#REF!</definedName>
    <definedName name="EXTA">#REF!</definedName>
    <definedName name="EXTENSÃO1" localSheetId="1">#REF!</definedName>
    <definedName name="EXTENSÃO1" localSheetId="0">#REF!</definedName>
    <definedName name="EXTENSÃO1">#REF!</definedName>
    <definedName name="FIRMA" localSheetId="1">#REF!</definedName>
    <definedName name="FIRMA" localSheetId="0">#REF!</definedName>
    <definedName name="FIRMA">#REF!</definedName>
    <definedName name="FIRMA1" localSheetId="1">#REF!</definedName>
    <definedName name="FIRMA1" localSheetId="0">#REF!</definedName>
    <definedName name="FIRMA1">#REF!</definedName>
    <definedName name="FIRMA2" localSheetId="1">#REF!</definedName>
    <definedName name="FIRMA2" localSheetId="0">#REF!</definedName>
    <definedName name="FIRMA2">#REF!</definedName>
    <definedName name="FIRMA3" localSheetId="1">#REF!</definedName>
    <definedName name="FIRMA3" localSheetId="0">#REF!</definedName>
    <definedName name="FIRMA3">#REF!</definedName>
    <definedName name="GAS">'[3]INSUMOS BÁSICOS'!$E$66</definedName>
    <definedName name="GASOLINA" localSheetId="2">#REF!</definedName>
    <definedName name="GASOLINA" localSheetId="1">#REF!</definedName>
    <definedName name="GASOLINA" localSheetId="3">#REF!</definedName>
    <definedName name="GASOLINA" localSheetId="0">#REF!</definedName>
    <definedName name="GASOLINA">#REF!</definedName>
    <definedName name="GD" localSheetId="2">'[3]QUADRO 04 - PLANILHAS PREÇOS'!#REF!</definedName>
    <definedName name="GD" localSheetId="1">'[3]QUADRO 04 - PLANILHAS PREÇOS'!#REF!</definedName>
    <definedName name="GD" localSheetId="3">'[3]QUADRO 04 - PLANILHAS PREÇOS'!#REF!</definedName>
    <definedName name="GD" localSheetId="0">'[3]QUADRO 04 - PLANILHAS PREÇOS'!#REF!</definedName>
    <definedName name="GD">'[3]QUADRO 04 - PLANILHAS PREÇOS'!#REF!</definedName>
    <definedName name="gfgfgfg" localSheetId="2" hidden="1">{#N/A,#N/A,FALSE,"MO (2)"}</definedName>
    <definedName name="gfgfgfg" localSheetId="1" hidden="1">{#N/A,#N/A,FALSE,"MO (2)"}</definedName>
    <definedName name="gfgfgfg" localSheetId="3" hidden="1">{#N/A,#N/A,FALSE,"MO (2)"}</definedName>
    <definedName name="gfgfgfg" localSheetId="0" hidden="1">{#N/A,#N/A,FALSE,"MO (2)"}</definedName>
    <definedName name="gfgfgfg" hidden="1">{#N/A,#N/A,FALSE,"MO (2)"}</definedName>
    <definedName name="ghghgh" localSheetId="2" hidden="1">{#N/A,#N/A,FALSE,"MO (2)"}</definedName>
    <definedName name="ghghgh" localSheetId="1" hidden="1">{#N/A,#N/A,FALSE,"MO (2)"}</definedName>
    <definedName name="ghghgh" localSheetId="3" hidden="1">{#N/A,#N/A,FALSE,"MO (2)"}</definedName>
    <definedName name="ghghgh" localSheetId="0" hidden="1">{#N/A,#N/A,FALSE,"MO (2)"}</definedName>
    <definedName name="ghghgh" hidden="1">{#N/A,#N/A,FALSE,"MO (2)"}</definedName>
    <definedName name="GRAMA" localSheetId="1">'[3]QUADRO 04 - PLANILHAS PREÇOS'!#REF!</definedName>
    <definedName name="GRAMA" localSheetId="0">'[3]QUADRO 04 - PLANILHAS PREÇOS'!#REF!</definedName>
    <definedName name="GRAMA">'[3]QUADRO 04 - PLANILHAS PREÇOS'!#REF!</definedName>
    <definedName name="_xlnm.Recorder" localSheetId="2">#REF!</definedName>
    <definedName name="_xlnm.Recorder" localSheetId="1">#REF!</definedName>
    <definedName name="_xlnm.Recorder" localSheetId="3">#REF!</definedName>
    <definedName name="_xlnm.Recorder" localSheetId="0">#REF!</definedName>
    <definedName name="_xlnm.Recorder">#REF!</definedName>
    <definedName name="Guias" localSheetId="2">#REF!</definedName>
    <definedName name="Guias" localSheetId="1">#REF!</definedName>
    <definedName name="Guias" localSheetId="3">#REF!</definedName>
    <definedName name="Guias" localSheetId="0">#REF!</definedName>
    <definedName name="Guias">#REF!</definedName>
    <definedName name="hhhhh" localSheetId="2" hidden="1">{#N/A,#N/A,FALSE,"MO (2)"}</definedName>
    <definedName name="hhhhh" localSheetId="1" hidden="1">{#N/A,#N/A,FALSE,"MO (2)"}</definedName>
    <definedName name="hhhhh" localSheetId="3" hidden="1">{#N/A,#N/A,FALSE,"MO (2)"}</definedName>
    <definedName name="hhhhh" localSheetId="0" hidden="1">{#N/A,#N/A,FALSE,"MO (2)"}</definedName>
    <definedName name="hhhhh" hidden="1">{#N/A,#N/A,FALSE,"MO (2)"}</definedName>
    <definedName name="hjhjhjhju" localSheetId="2" hidden="1">{#N/A,#N/A,FALSE,"MO (2)"}</definedName>
    <definedName name="hjhjhjhju" localSheetId="1" hidden="1">{#N/A,#N/A,FALSE,"MO (2)"}</definedName>
    <definedName name="hjhjhjhju" localSheetId="3" hidden="1">{#N/A,#N/A,FALSE,"MO (2)"}</definedName>
    <definedName name="hjhjhjhju" localSheetId="0" hidden="1">{#N/A,#N/A,FALSE,"MO (2)"}</definedName>
    <definedName name="hjhjhjhju" hidden="1">{#N/A,#N/A,FALSE,"MO (2)"}</definedName>
    <definedName name="i" localSheetId="2" hidden="1">{#N/A,#N/A,FALSE,"MO (2)"}</definedName>
    <definedName name="i" localSheetId="1" hidden="1">{#N/A,#N/A,FALSE,"MO (2)"}</definedName>
    <definedName name="i" localSheetId="3" hidden="1">{#N/A,#N/A,FALSE,"MO (2)"}</definedName>
    <definedName name="i" localSheetId="0" hidden="1">{#N/A,#N/A,FALSE,"MO (2)"}</definedName>
    <definedName name="i" hidden="1">{#N/A,#N/A,FALSE,"MO (2)"}</definedName>
    <definedName name="INDI22" localSheetId="2">#REF!</definedName>
    <definedName name="INDI22" localSheetId="1">#REF!</definedName>
    <definedName name="INDI22" localSheetId="3">#REF!</definedName>
    <definedName name="INDI22" localSheetId="0">#REF!</definedName>
    <definedName name="INDI22">#REF!</definedName>
    <definedName name="INDICEI1" localSheetId="2">#REF!</definedName>
    <definedName name="INDICEI1" localSheetId="1">#REF!</definedName>
    <definedName name="INDICEI1" localSheetId="3">#REF!</definedName>
    <definedName name="INDICEI1" localSheetId="0">#REF!</definedName>
    <definedName name="INDICEI1">#REF!</definedName>
    <definedName name="inic" localSheetId="2">#REF!</definedName>
    <definedName name="inic" localSheetId="1">#REF!</definedName>
    <definedName name="inic" localSheetId="3">#REF!</definedName>
    <definedName name="inic" localSheetId="0">#REF!</definedName>
    <definedName name="inic">#REF!</definedName>
    <definedName name="j" localSheetId="2" hidden="1">{#N/A,#N/A,FALSE,"MO (2)"}</definedName>
    <definedName name="j" localSheetId="1" hidden="1">{#N/A,#N/A,FALSE,"MO (2)"}</definedName>
    <definedName name="j" localSheetId="3" hidden="1">{#N/A,#N/A,FALSE,"MO (2)"}</definedName>
    <definedName name="j" localSheetId="0" hidden="1">{#N/A,#N/A,FALSE,"MO (2)"}</definedName>
    <definedName name="j" hidden="1">{#N/A,#N/A,FALSE,"MO (2)"}</definedName>
    <definedName name="JAZ" localSheetId="2">#REF!</definedName>
    <definedName name="JAZ" localSheetId="1">#REF!</definedName>
    <definedName name="JAZ" localSheetId="3">#REF!</definedName>
    <definedName name="JAZ" localSheetId="0">#REF!</definedName>
    <definedName name="JAZ">#REF!</definedName>
    <definedName name="JAZIDAS">'[2]QUADRO 08 - COMPOSIÇÕES'!$H$786</definedName>
    <definedName name="jhjhjhjju" localSheetId="2" hidden="1">{#N/A,#N/A,FALSE,"MO (2)"}</definedName>
    <definedName name="jhjhjhjju" localSheetId="1" hidden="1">{#N/A,#N/A,FALSE,"MO (2)"}</definedName>
    <definedName name="jhjhjhjju" localSheetId="3" hidden="1">{#N/A,#N/A,FALSE,"MO (2)"}</definedName>
    <definedName name="jhjhjhjju" localSheetId="0" hidden="1">{#N/A,#N/A,FALSE,"MO (2)"}</definedName>
    <definedName name="jhjhjhjju" hidden="1">{#N/A,#N/A,FALSE,"MO (2)"}</definedName>
    <definedName name="jjjjj" localSheetId="2" hidden="1">{#N/A,#N/A,FALSE,"MO (2)"}</definedName>
    <definedName name="jjjjj" localSheetId="1" hidden="1">{#N/A,#N/A,FALSE,"MO (2)"}</definedName>
    <definedName name="jjjjj" localSheetId="3" hidden="1">{#N/A,#N/A,FALSE,"MO (2)"}</definedName>
    <definedName name="jjjjj" localSheetId="0" hidden="1">{#N/A,#N/A,FALSE,"MO (2)"}</definedName>
    <definedName name="jjjjj" hidden="1">{#N/A,#N/A,FALSE,"MO (2)"}</definedName>
    <definedName name="jo" localSheetId="2" hidden="1">{#N/A,#N/A,FALSE,"MO (2)"}</definedName>
    <definedName name="jo" localSheetId="1" hidden="1">{#N/A,#N/A,FALSE,"MO (2)"}</definedName>
    <definedName name="jo" localSheetId="3" hidden="1">{#N/A,#N/A,FALSE,"MO (2)"}</definedName>
    <definedName name="jo" localSheetId="0" hidden="1">{#N/A,#N/A,FALSE,"MO (2)"}</definedName>
    <definedName name="jo" hidden="1">{#N/A,#N/A,FALSE,"MO (2)"}</definedName>
    <definedName name="kkkkkk" localSheetId="2" hidden="1">{#N/A,#N/A,FALSE,"MO (2)"}</definedName>
    <definedName name="kkkkkk" localSheetId="1" hidden="1">{#N/A,#N/A,FALSE,"MO (2)"}</definedName>
    <definedName name="kkkkkk" localSheetId="3" hidden="1">{#N/A,#N/A,FALSE,"MO (2)"}</definedName>
    <definedName name="kkkkkk" localSheetId="0" hidden="1">{#N/A,#N/A,FALSE,"MO (2)"}</definedName>
    <definedName name="kkkkkk" hidden="1">{#N/A,#N/A,FALSE,"MO (2)"}</definedName>
    <definedName name="klklklkl" localSheetId="2" hidden="1">{#N/A,#N/A,FALSE,"MO (2)"}</definedName>
    <definedName name="klklklkl" localSheetId="1" hidden="1">{#N/A,#N/A,FALSE,"MO (2)"}</definedName>
    <definedName name="klklklkl" localSheetId="3" hidden="1">{#N/A,#N/A,FALSE,"MO (2)"}</definedName>
    <definedName name="klklklkl" localSheetId="0" hidden="1">{#N/A,#N/A,FALSE,"MO (2)"}</definedName>
    <definedName name="klklklkl" hidden="1">{#N/A,#N/A,FALSE,"MO (2)"}</definedName>
    <definedName name="koae" localSheetId="2">#REF!</definedName>
    <definedName name="koae" localSheetId="1">#REF!</definedName>
    <definedName name="koae" localSheetId="3">#REF!</definedName>
    <definedName name="koae" localSheetId="0">#REF!</definedName>
    <definedName name="koae">#REF!</definedName>
    <definedName name="kpavi" localSheetId="2">#REF!</definedName>
    <definedName name="kpavi" localSheetId="1">#REF!</definedName>
    <definedName name="kpavi" localSheetId="3">#REF!</definedName>
    <definedName name="kpavi" localSheetId="0">#REF!</definedName>
    <definedName name="kpavi">#REF!</definedName>
    <definedName name="ksinal" localSheetId="2">'[4]Indice de Reajuste'!#REF!</definedName>
    <definedName name="ksinal" localSheetId="1">'[5]Indice de Reajuste'!#REF!</definedName>
    <definedName name="ksinal" localSheetId="3">'[4]Indice de Reajuste'!#REF!</definedName>
    <definedName name="ksinal" localSheetId="0">'[5]Indice de Reajuste'!#REF!</definedName>
    <definedName name="ksinal">'[5]Indice de Reajuste'!#REF!</definedName>
    <definedName name="kterra" localSheetId="2">#REF!</definedName>
    <definedName name="kterra" localSheetId="1">#REF!</definedName>
    <definedName name="kterra" localSheetId="3">#REF!</definedName>
    <definedName name="kterra" localSheetId="0">#REF!</definedName>
    <definedName name="kterra">#REF!</definedName>
    <definedName name="loc" localSheetId="2">#REF!</definedName>
    <definedName name="loc" localSheetId="1">#REF!</definedName>
    <definedName name="loc" localSheetId="3">#REF!</definedName>
    <definedName name="loc" localSheetId="0">#REF!</definedName>
    <definedName name="loc">#REF!</definedName>
    <definedName name="local" localSheetId="2">#REF!</definedName>
    <definedName name="local" localSheetId="1">#REF!</definedName>
    <definedName name="local" localSheetId="3">#REF!</definedName>
    <definedName name="local" localSheetId="0">#REF!</definedName>
    <definedName name="local">#REF!</definedName>
    <definedName name="LOCAL1">'[2]DADOS DE ENTRADA CONCORRÊNCIA'!$B$25</definedName>
    <definedName name="LOCALIDADE">'[2]DADOS DE ENTRADA CONCORRÊNCIA'!$B$8</definedName>
    <definedName name="LOTA" localSheetId="2">#REF!</definedName>
    <definedName name="LOTA" localSheetId="1">#REF!</definedName>
    <definedName name="LOTA" localSheetId="3">#REF!</definedName>
    <definedName name="LOTA" localSheetId="0">#REF!</definedName>
    <definedName name="LOTA">#REF!</definedName>
    <definedName name="LOTE" localSheetId="2">#REF!</definedName>
    <definedName name="LOTE" localSheetId="1">#REF!</definedName>
    <definedName name="LOTE" localSheetId="3">#REF!</definedName>
    <definedName name="LOTE" localSheetId="0">#REF!</definedName>
    <definedName name="LOTE">#REF!</definedName>
    <definedName name="LOTE1" localSheetId="2">#REF!</definedName>
    <definedName name="LOTE1" localSheetId="1">#REF!</definedName>
    <definedName name="LOTE1" localSheetId="3">#REF!</definedName>
    <definedName name="LOTE1" localSheetId="0">#REF!</definedName>
    <definedName name="LOTE1">#REF!</definedName>
    <definedName name="LS" localSheetId="1">#REF!</definedName>
    <definedName name="LS" localSheetId="0">#REF!</definedName>
    <definedName name="LS">#REF!</definedName>
    <definedName name="lu" localSheetId="2" hidden="1">{#N/A,#N/A,FALSE,"MO (2)"}</definedName>
    <definedName name="lu" localSheetId="1" hidden="1">{#N/A,#N/A,FALSE,"MO (2)"}</definedName>
    <definedName name="lu" localSheetId="3" hidden="1">{#N/A,#N/A,FALSE,"MO (2)"}</definedName>
    <definedName name="lu" localSheetId="0" hidden="1">{#N/A,#N/A,FALSE,"MO (2)"}</definedName>
    <definedName name="lu" hidden="1">{#N/A,#N/A,FALSE,"MO (2)"}</definedName>
    <definedName name="Mem">'[1]Mat Asf'!$C$37</definedName>
    <definedName name="mo_base" localSheetId="2">#REF!</definedName>
    <definedName name="mo_base" localSheetId="1">#REF!</definedName>
    <definedName name="mo_base" localSheetId="3">#REF!</definedName>
    <definedName name="mo_base" localSheetId="0">#REF!</definedName>
    <definedName name="mo_base">#REF!</definedName>
    <definedName name="oac" localSheetId="2">#REF!</definedName>
    <definedName name="oac" localSheetId="1">#REF!</definedName>
    <definedName name="oac" localSheetId="3">#REF!</definedName>
    <definedName name="oac" localSheetId="0">#REF!</definedName>
    <definedName name="oac">#REF!</definedName>
    <definedName name="Oacorre2" localSheetId="2">#REF!</definedName>
    <definedName name="Oacorre2" localSheetId="1">#REF!</definedName>
    <definedName name="Oacorre2" localSheetId="3">#REF!</definedName>
    <definedName name="Oacorre2" localSheetId="0">#REF!</definedName>
    <definedName name="Oacorre2">#REF!</definedName>
    <definedName name="OAE" localSheetId="2">'[6]RESUMO-DVOP'!#REF!</definedName>
    <definedName name="OAE" localSheetId="1">'[6]RESUMO-DVOP'!#REF!</definedName>
    <definedName name="OAE" localSheetId="3">'[6]RESUMO-DVOP'!#REF!</definedName>
    <definedName name="OAE" localSheetId="0">'[6]RESUMO-DVOP'!#REF!</definedName>
    <definedName name="OAE">'[6]RESUMO-DVOP'!#REF!</definedName>
    <definedName name="Oaesp2" localSheetId="2">#REF!</definedName>
    <definedName name="Oaesp2" localSheetId="1">#REF!</definedName>
    <definedName name="Oaesp2" localSheetId="3">#REF!</definedName>
    <definedName name="Oaesp2" localSheetId="0">#REF!</definedName>
    <definedName name="Oaesp2">#REF!</definedName>
    <definedName name="OBJETO" localSheetId="2">#REF!</definedName>
    <definedName name="OBJETO" localSheetId="1">#REF!</definedName>
    <definedName name="OBJETO" localSheetId="3">#REF!</definedName>
    <definedName name="OBJETO" localSheetId="0">#REF!</definedName>
    <definedName name="OBJETO">#REF!</definedName>
    <definedName name="OBJETOA" localSheetId="2">#REF!</definedName>
    <definedName name="OBJETOA" localSheetId="1">#REF!</definedName>
    <definedName name="OBJETOA" localSheetId="3">#REF!</definedName>
    <definedName name="OBJETOA" localSheetId="0">#REF!</definedName>
    <definedName name="OBJETOA">#REF!</definedName>
    <definedName name="ocom" localSheetId="1">#REF!</definedName>
    <definedName name="ocom" localSheetId="0">#REF!</definedName>
    <definedName name="ocom">#REF!</definedName>
    <definedName name="Ocomp2" localSheetId="1">#REF!</definedName>
    <definedName name="Ocomp2" localSheetId="0">#REF!</definedName>
    <definedName name="Ocomp2">#REF!</definedName>
    <definedName name="OP" localSheetId="1">#REF!</definedName>
    <definedName name="OP" localSheetId="0">#REF!</definedName>
    <definedName name="OP">#REF!</definedName>
    <definedName name="OPA" localSheetId="1">#REF!</definedName>
    <definedName name="OPA" localSheetId="0">#REF!</definedName>
    <definedName name="OPA">#REF!</definedName>
    <definedName name="Orçamento" localSheetId="1">#REF!</definedName>
    <definedName name="Orçamento" localSheetId="0">#REF!</definedName>
    <definedName name="Orçamento">#REF!</definedName>
    <definedName name="org" localSheetId="1">#REF!</definedName>
    <definedName name="org" localSheetId="0">#REF!</definedName>
    <definedName name="org">#REF!</definedName>
    <definedName name="ÓRGÃO" localSheetId="1">#REF!</definedName>
    <definedName name="ÓRGÃO" localSheetId="0">#REF!</definedName>
    <definedName name="ÓRGÃO">#REF!</definedName>
    <definedName name="Orla" localSheetId="1">#REF!</definedName>
    <definedName name="Orla" localSheetId="0">#REF!</definedName>
    <definedName name="Orla">#REF!</definedName>
    <definedName name="orlando" localSheetId="1">#REF!</definedName>
    <definedName name="orlando" localSheetId="0">#REF!</definedName>
    <definedName name="orlando">#REF!</definedName>
    <definedName name="PAVI" localSheetId="2">#REF!+#REF!</definedName>
    <definedName name="PAVI" localSheetId="1">#REF!+#REF!</definedName>
    <definedName name="PAVI" localSheetId="3">#REF!+#REF!</definedName>
    <definedName name="PAVI" localSheetId="0">#REF!+#REF!</definedName>
    <definedName name="PAVI">#REF!+#REF!</definedName>
    <definedName name="Pavi2" localSheetId="1">#REF!</definedName>
    <definedName name="Pavi2" localSheetId="0">#REF!</definedName>
    <definedName name="Pavi2">#REF!</definedName>
    <definedName name="PED" localSheetId="1">#REF!</definedName>
    <definedName name="PED" localSheetId="0">#REF!</definedName>
    <definedName name="PED">#REF!</definedName>
    <definedName name="PEDA" localSheetId="1">#REF!</definedName>
    <definedName name="PEDA" localSheetId="0">#REF!</definedName>
    <definedName name="PEDA">#REF!</definedName>
    <definedName name="plano" localSheetId="1">#REF!</definedName>
    <definedName name="plano" localSheetId="0">#REF!</definedName>
    <definedName name="plano">#REF!</definedName>
    <definedName name="popopopo" localSheetId="2" hidden="1">{#N/A,#N/A,FALSE,"MO (2)"}</definedName>
    <definedName name="popopopo" localSheetId="1" hidden="1">{#N/A,#N/A,FALSE,"MO (2)"}</definedName>
    <definedName name="popopopo" localSheetId="3" hidden="1">{#N/A,#N/A,FALSE,"MO (2)"}</definedName>
    <definedName name="popopopo" localSheetId="0" hidden="1">{#N/A,#N/A,FALSE,"MO (2)"}</definedName>
    <definedName name="popopopo" hidden="1">{#N/A,#N/A,FALSE,"MO (2)"}</definedName>
    <definedName name="PRAZO" localSheetId="2">#REF!</definedName>
    <definedName name="PRAZO" localSheetId="1">#REF!</definedName>
    <definedName name="PRAZO" localSheetId="3">#REF!</definedName>
    <definedName name="PRAZO" localSheetId="0">#REF!</definedName>
    <definedName name="PRAZO">#REF!</definedName>
    <definedName name="PRAZOA" localSheetId="2">#REF!</definedName>
    <definedName name="PRAZOA" localSheetId="1">#REF!</definedName>
    <definedName name="PRAZOA" localSheetId="3">#REF!</definedName>
    <definedName name="PRAZOA" localSheetId="0">#REF!</definedName>
    <definedName name="PRAZOA">#REF!</definedName>
    <definedName name="qqqqq" localSheetId="2" hidden="1">{#N/A,#N/A,FALSE,"MO (2)"}</definedName>
    <definedName name="qqqqq" localSheetId="1" hidden="1">{#N/A,#N/A,FALSE,"MO (2)"}</definedName>
    <definedName name="qqqqq" localSheetId="3" hidden="1">{#N/A,#N/A,FALSE,"MO (2)"}</definedName>
    <definedName name="qqqqq" localSheetId="0" hidden="1">{#N/A,#N/A,FALSE,"MO (2)"}</definedName>
    <definedName name="qqqqq" hidden="1">{#N/A,#N/A,FALSE,"MO (2)"}</definedName>
    <definedName name="QUANT_acumu" localSheetId="2">#REF!</definedName>
    <definedName name="QUANT_acumu" localSheetId="1">#REF!</definedName>
    <definedName name="QUANT_acumu" localSheetId="3">#REF!</definedName>
    <definedName name="QUANT_acumu" localSheetId="0">#REF!</definedName>
    <definedName name="QUANT_acumu">#REF!</definedName>
    <definedName name="rea" localSheetId="2">#REF!</definedName>
    <definedName name="rea" localSheetId="1">#REF!</definedName>
    <definedName name="rea" localSheetId="3">#REF!</definedName>
    <definedName name="rea" localSheetId="0">#REF!</definedName>
    <definedName name="rea">#REF!</definedName>
    <definedName name="REAJ" localSheetId="2">#REF!</definedName>
    <definedName name="REAJ" localSheetId="1">#REF!</definedName>
    <definedName name="REAJ" localSheetId="3">#REF!</definedName>
    <definedName name="REAJ" localSheetId="0">#REF!</definedName>
    <definedName name="REAJ">#REF!</definedName>
    <definedName name="res" localSheetId="2" hidden="1">{#N/A,#N/A,FALSE,"MO (2)"}</definedName>
    <definedName name="res" localSheetId="1" hidden="1">{#N/A,#N/A,FALSE,"MO (2)"}</definedName>
    <definedName name="res" localSheetId="3" hidden="1">{#N/A,#N/A,FALSE,"MO (2)"}</definedName>
    <definedName name="res" localSheetId="0" hidden="1">{#N/A,#N/A,FALSE,"MO (2)"}</definedName>
    <definedName name="res" hidden="1">{#N/A,#N/A,FALSE,"MO (2)"}</definedName>
    <definedName name="resu" localSheetId="2" hidden="1">{#N/A,#N/A,FALSE,"MO (2)"}</definedName>
    <definedName name="resu" localSheetId="1" hidden="1">{#N/A,#N/A,FALSE,"MO (2)"}</definedName>
    <definedName name="resu" localSheetId="3" hidden="1">{#N/A,#N/A,FALSE,"MO (2)"}</definedName>
    <definedName name="resu" localSheetId="0" hidden="1">{#N/A,#N/A,FALSE,"MO (2)"}</definedName>
    <definedName name="resu" hidden="1">{#N/A,#N/A,FALSE,"MO (2)"}</definedName>
    <definedName name="resumoii" localSheetId="2" hidden="1">{#N/A,#N/A,FALSE,"MO (2)"}</definedName>
    <definedName name="resumoii" localSheetId="1" hidden="1">{#N/A,#N/A,FALSE,"MO (2)"}</definedName>
    <definedName name="resumoii" localSheetId="3" hidden="1">{#N/A,#N/A,FALSE,"MO (2)"}</definedName>
    <definedName name="resumoii" localSheetId="0" hidden="1">{#N/A,#N/A,FALSE,"MO (2)"}</definedName>
    <definedName name="resumoii" hidden="1">{#N/A,#N/A,FALSE,"MO (2)"}</definedName>
    <definedName name="RL1C" localSheetId="2">#REF!</definedName>
    <definedName name="RL1C" localSheetId="1">#REF!</definedName>
    <definedName name="RL1C" localSheetId="3">#REF!</definedName>
    <definedName name="RL1C" localSheetId="0">#REF!</definedName>
    <definedName name="RL1C">#REF!</definedName>
    <definedName name="rod" localSheetId="2">#REF!</definedName>
    <definedName name="rod" localSheetId="1">#REF!</definedName>
    <definedName name="rod" localSheetId="3">#REF!</definedName>
    <definedName name="rod" localSheetId="0">#REF!</definedName>
    <definedName name="rod">#REF!</definedName>
    <definedName name="rodo" localSheetId="2">#REF!</definedName>
    <definedName name="rodo" localSheetId="1">#REF!</definedName>
    <definedName name="rodo" localSheetId="3">#REF!</definedName>
    <definedName name="rodo" localSheetId="0">#REF!</definedName>
    <definedName name="rodo">#REF!</definedName>
    <definedName name="RODO1" localSheetId="1">#REF!</definedName>
    <definedName name="RODO1" localSheetId="0">#REF!</definedName>
    <definedName name="RODO1">#REF!</definedName>
    <definedName name="RODO2" localSheetId="1">#REF!</definedName>
    <definedName name="RODO2" localSheetId="0">#REF!</definedName>
    <definedName name="RODO2">#REF!</definedName>
    <definedName name="RODOA" localSheetId="1">#REF!</definedName>
    <definedName name="RODOA" localSheetId="0">#REF!</definedName>
    <definedName name="RODOA">#REF!</definedName>
    <definedName name="RODOA1" localSheetId="1">#REF!</definedName>
    <definedName name="RODOA1" localSheetId="0">#REF!</definedName>
    <definedName name="RODOA1">#REF!</definedName>
    <definedName name="rodov" localSheetId="1">#REF!</definedName>
    <definedName name="rodov" localSheetId="0">#REF!</definedName>
    <definedName name="rodov">#REF!</definedName>
    <definedName name="RODOVIA1">'[2]DADOS DE ENTRADA CONCORRÊNCIA'!$B$15</definedName>
    <definedName name="RODOVIA2">'[2]DADOS DE ENTRADA CONCORRÊNCIA'!$B$22</definedName>
    <definedName name="RR_2C" localSheetId="2">#REF!</definedName>
    <definedName name="RR_2C" localSheetId="1">#REF!</definedName>
    <definedName name="RR_2C" localSheetId="3">#REF!</definedName>
    <definedName name="RR_2C" localSheetId="0">#REF!</definedName>
    <definedName name="RR_2C">#REF!</definedName>
    <definedName name="RR1C" localSheetId="2">#REF!</definedName>
    <definedName name="RR1C" localSheetId="1">#REF!</definedName>
    <definedName name="RR1C" localSheetId="3">#REF!</definedName>
    <definedName name="RR1C" localSheetId="0">#REF!</definedName>
    <definedName name="RR1C">#REF!</definedName>
    <definedName name="RRD" localSheetId="2">#REF!</definedName>
    <definedName name="RRD" localSheetId="1">#REF!</definedName>
    <definedName name="RRD" localSheetId="3">#REF!</definedName>
    <definedName name="RRD" localSheetId="0">#REF!</definedName>
    <definedName name="RRD">#REF!</definedName>
    <definedName name="SALÁRIOMINIMO" localSheetId="1">#REF!</definedName>
    <definedName name="SALÁRIOMINIMO" localSheetId="0">#REF!</definedName>
    <definedName name="SALÁRIOMINIMO">#REF!</definedName>
    <definedName name="salete" localSheetId="2" hidden="1">{#N/A,#N/A,FALSE,"MO (2)"}</definedName>
    <definedName name="salete" localSheetId="1" hidden="1">{#N/A,#N/A,FALSE,"MO (2)"}</definedName>
    <definedName name="salete" localSheetId="3" hidden="1">{#N/A,#N/A,FALSE,"MO (2)"}</definedName>
    <definedName name="salete" localSheetId="0" hidden="1">{#N/A,#N/A,FALSE,"MO (2)"}</definedName>
    <definedName name="salete" hidden="1">{#N/A,#N/A,FALSE,"MO (2)"}</definedName>
    <definedName name="salete.com" localSheetId="2" hidden="1">{#N/A,#N/A,FALSE,"MO (2)"}</definedName>
    <definedName name="salete.com" localSheetId="1" hidden="1">{#N/A,#N/A,FALSE,"MO (2)"}</definedName>
    <definedName name="salete.com" localSheetId="3" hidden="1">{#N/A,#N/A,FALSE,"MO (2)"}</definedName>
    <definedName name="salete.com" localSheetId="0" hidden="1">{#N/A,#N/A,FALSE,"MO (2)"}</definedName>
    <definedName name="salete.com" hidden="1">{#N/A,#N/A,FALSE,"MO (2)"}</definedName>
    <definedName name="SASA" localSheetId="2" hidden="1">{#N/A,#N/A,FALSE,"MO (2)"}</definedName>
    <definedName name="SASA" localSheetId="1" hidden="1">{#N/A,#N/A,FALSE,"MO (2)"}</definedName>
    <definedName name="SASA" localSheetId="3" hidden="1">{#N/A,#N/A,FALSE,"MO (2)"}</definedName>
    <definedName name="SASA" localSheetId="0" hidden="1">{#N/A,#N/A,FALSE,"MO (2)"}</definedName>
    <definedName name="SASA" hidden="1">{#N/A,#N/A,FALSE,"MO (2)"}</definedName>
    <definedName name="sasa.com" localSheetId="2" hidden="1">{#N/A,#N/A,FALSE,"MO (2)"}</definedName>
    <definedName name="sasa.com" localSheetId="1" hidden="1">{#N/A,#N/A,FALSE,"MO (2)"}</definedName>
    <definedName name="sasa.com" localSheetId="3" hidden="1">{#N/A,#N/A,FALSE,"MO (2)"}</definedName>
    <definedName name="sasa.com" localSheetId="0" hidden="1">{#N/A,#N/A,FALSE,"MO (2)"}</definedName>
    <definedName name="sasa.com" hidden="1">{#N/A,#N/A,FALSE,"MO (2)"}</definedName>
    <definedName name="sasaasa" localSheetId="2" hidden="1">{#N/A,#N/A,FALSE,"MO (2)"}</definedName>
    <definedName name="sasaasa" localSheetId="1" hidden="1">{#N/A,#N/A,FALSE,"MO (2)"}</definedName>
    <definedName name="sasaasa" localSheetId="3" hidden="1">{#N/A,#N/A,FALSE,"MO (2)"}</definedName>
    <definedName name="sasaasa" localSheetId="0" hidden="1">{#N/A,#N/A,FALSE,"MO (2)"}</definedName>
    <definedName name="sasaasa" hidden="1">{#N/A,#N/A,FALSE,"MO (2)"}</definedName>
    <definedName name="SB" localSheetId="2">#REF!</definedName>
    <definedName name="SB" localSheetId="1">#REF!</definedName>
    <definedName name="SB" localSheetId="3">#REF!</definedName>
    <definedName name="SB" localSheetId="0">#REF!</definedName>
    <definedName name="SB">#REF!</definedName>
    <definedName name="scon" localSheetId="2">#REF!</definedName>
    <definedName name="scon" localSheetId="1">#REF!</definedName>
    <definedName name="scon" localSheetId="3">#REF!</definedName>
    <definedName name="scon" localSheetId="0">#REF!</definedName>
    <definedName name="scon">#REF!</definedName>
    <definedName name="sdsdsds" localSheetId="2" hidden="1">{#N/A,#N/A,FALSE,"MO (2)"}</definedName>
    <definedName name="sdsdsds" localSheetId="1" hidden="1">{#N/A,#N/A,FALSE,"MO (2)"}</definedName>
    <definedName name="sdsdsds" localSheetId="3" hidden="1">{#N/A,#N/A,FALSE,"MO (2)"}</definedName>
    <definedName name="sdsdsds" localSheetId="0" hidden="1">{#N/A,#N/A,FALSE,"MO (2)"}</definedName>
    <definedName name="sdsdsds" hidden="1">{#N/A,#N/A,FALSE,"MO (2)"}</definedName>
    <definedName name="sdsdsdsx" localSheetId="2" hidden="1">{#N/A,#N/A,FALSE,"MO (2)"}</definedName>
    <definedName name="sdsdsdsx" localSheetId="1" hidden="1">{#N/A,#N/A,FALSE,"MO (2)"}</definedName>
    <definedName name="sdsdsdsx" localSheetId="3" hidden="1">{#N/A,#N/A,FALSE,"MO (2)"}</definedName>
    <definedName name="sdsdsdsx" localSheetId="0" hidden="1">{#N/A,#N/A,FALSE,"MO (2)"}</definedName>
    <definedName name="sdsdsdsx" hidden="1">{#N/A,#N/A,FALSE,"MO (2)"}</definedName>
    <definedName name="segm">[7]dados!$B$5</definedName>
    <definedName name="segment" localSheetId="2">#REF!</definedName>
    <definedName name="segment" localSheetId="1">#REF!</definedName>
    <definedName name="segment" localSheetId="3">#REF!</definedName>
    <definedName name="segment" localSheetId="0">#REF!</definedName>
    <definedName name="segment">#REF!</definedName>
    <definedName name="SEGMENTO">'[2]DADOS DE ENTRADA CONCORRÊNCIA'!$B$19</definedName>
    <definedName name="SELO" localSheetId="2">'[3]QUADRO 04 - PLANILHAS PREÇOS'!#REF!</definedName>
    <definedName name="SELO" localSheetId="1">'[3]QUADRO 04 - PLANILHAS PREÇOS'!#REF!</definedName>
    <definedName name="SELO" localSheetId="3">'[3]QUADRO 04 - PLANILHAS PREÇOS'!#REF!</definedName>
    <definedName name="SELO" localSheetId="0">'[3]QUADRO 04 - PLANILHAS PREÇOS'!#REF!</definedName>
    <definedName name="SELO">'[3]QUADRO 04 - PLANILHAS PREÇOS'!#REF!</definedName>
    <definedName name="SELOA" localSheetId="2">'[3]QUADRO 04 - PLANILHAS PREÇOS'!#REF!</definedName>
    <definedName name="SELOA" localSheetId="1">'[3]QUADRO 04 - PLANILHAS PREÇOS'!#REF!</definedName>
    <definedName name="SELOA" localSheetId="3">'[3]QUADRO 04 - PLANILHAS PREÇOS'!#REF!</definedName>
    <definedName name="SELOA" localSheetId="0">'[3]QUADRO 04 - PLANILHAS PREÇOS'!#REF!</definedName>
    <definedName name="SELOA">'[3]QUADRO 04 - PLANILHAS PREÇOS'!#REF!</definedName>
    <definedName name="Serviços" localSheetId="3">[8]Serviços!$A$3:$AF$1403</definedName>
    <definedName name="Serviços">[9]Solum!$A$3:$AD$2430</definedName>
    <definedName name="SINALI" localSheetId="2">'[10]RESUMO-DVOP_JBS'!#REF!</definedName>
    <definedName name="SINALI" localSheetId="1">'[11]RESUMO-DVOP_JBS'!#REF!</definedName>
    <definedName name="SINALI" localSheetId="3">'[10]RESUMO-DVOP_JBS'!#REF!</definedName>
    <definedName name="SINALI" localSheetId="0">'[11]RESUMO-DVOP_JBS'!#REF!</definedName>
    <definedName name="SINALI">'[11]RESUMO-DVOP_JBS'!#REF!</definedName>
    <definedName name="SM" localSheetId="2">#REF!</definedName>
    <definedName name="SM" localSheetId="1">#REF!</definedName>
    <definedName name="SM" localSheetId="3">#REF!</definedName>
    <definedName name="SM" localSheetId="0">#REF!</definedName>
    <definedName name="SM">#REF!</definedName>
    <definedName name="Sorriso" localSheetId="2">#REF!</definedName>
    <definedName name="Sorriso" localSheetId="1">#REF!</definedName>
    <definedName name="Sorriso" localSheetId="3">#REF!</definedName>
    <definedName name="Sorriso" localSheetId="0">#REF!</definedName>
    <definedName name="Sorriso">#REF!</definedName>
    <definedName name="SS" localSheetId="2" hidden="1">{#N/A,#N/A,FALSE,"MO (2)"}</definedName>
    <definedName name="SS" localSheetId="1" hidden="1">{#N/A,#N/A,FALSE,"MO (2)"}</definedName>
    <definedName name="SS" localSheetId="3" hidden="1">{#N/A,#N/A,FALSE,"MO (2)"}</definedName>
    <definedName name="SS" localSheetId="0" hidden="1">{#N/A,#N/A,FALSE,"MO (2)"}</definedName>
    <definedName name="SS" hidden="1">{#N/A,#N/A,FALSE,"MO (2)"}</definedName>
    <definedName name="SSS" localSheetId="2" hidden="1">{#N/A,#N/A,FALSE,"MO (2)"}</definedName>
    <definedName name="SSS" localSheetId="1" hidden="1">{#N/A,#N/A,FALSE,"MO (2)"}</definedName>
    <definedName name="SSS" localSheetId="3" hidden="1">{#N/A,#N/A,FALSE,"MO (2)"}</definedName>
    <definedName name="SSS" localSheetId="0" hidden="1">{#N/A,#N/A,FALSE,"MO (2)"}</definedName>
    <definedName name="SSS" hidden="1">{#N/A,#N/A,FALSE,"MO (2)"}</definedName>
    <definedName name="ssssss" localSheetId="2" hidden="1">{#N/A,#N/A,FALSE,"MO (2)"}</definedName>
    <definedName name="ssssss" localSheetId="1" hidden="1">{#N/A,#N/A,FALSE,"MO (2)"}</definedName>
    <definedName name="ssssss" localSheetId="3" hidden="1">{#N/A,#N/A,FALSE,"MO (2)"}</definedName>
    <definedName name="ssssss" localSheetId="0" hidden="1">{#N/A,#N/A,FALSE,"MO (2)"}</definedName>
    <definedName name="ssssss" hidden="1">{#N/A,#N/A,FALSE,"MO (2)"}</definedName>
    <definedName name="subtrec" localSheetId="2">#REF!</definedName>
    <definedName name="subtrec" localSheetId="1">#REF!</definedName>
    <definedName name="subtrec" localSheetId="3">#REF!</definedName>
    <definedName name="subtrec" localSheetId="0">#REF!</definedName>
    <definedName name="subtrec">#REF!</definedName>
    <definedName name="subtrech" localSheetId="2">#REF!</definedName>
    <definedName name="subtrech" localSheetId="1">#REF!</definedName>
    <definedName name="subtrech" localSheetId="3">#REF!</definedName>
    <definedName name="subtrech" localSheetId="0">#REF!</definedName>
    <definedName name="subtrech">#REF!</definedName>
    <definedName name="TCC4T" localSheetId="2">#REF!</definedName>
    <definedName name="TCC4T" localSheetId="1">#REF!</definedName>
    <definedName name="TCC4T" localSheetId="3">#REF!</definedName>
    <definedName name="TCC4T" localSheetId="0">#REF!</definedName>
    <definedName name="TCC4T">#REF!</definedName>
    <definedName name="TEA" localSheetId="1">#REF!</definedName>
    <definedName name="TEA" localSheetId="0">#REF!</definedName>
    <definedName name="TEA">#REF!</definedName>
    <definedName name="TERRA" localSheetId="1">#REF!</definedName>
    <definedName name="TERRA" localSheetId="0">#REF!</definedName>
    <definedName name="TERRA">#REF!</definedName>
    <definedName name="Terra2" localSheetId="1">#REF!</definedName>
    <definedName name="Terra2" localSheetId="0">#REF!</definedName>
    <definedName name="Terra2">#REF!</definedName>
    <definedName name="teste" localSheetId="1">#REF!</definedName>
    <definedName name="teste" localSheetId="0">#REF!</definedName>
    <definedName name="teste">#REF!</definedName>
    <definedName name="teste2" localSheetId="1">#REF!</definedName>
    <definedName name="teste2" localSheetId="0">#REF!</definedName>
    <definedName name="teste2">#REF!</definedName>
    <definedName name="TIPOORCAMENTO" hidden="1">IF(VALUE([12]MENU!$O$3)=2,"Licitado","Proposto")</definedName>
    <definedName name="_xlnm.Print_Titles" localSheetId="0">'PLANILHA ORÇAMENTÁRIA'!$1:$5</definedName>
    <definedName name="tmat" localSheetId="2">[13]PLANILHA!#REF!</definedName>
    <definedName name="tmat" localSheetId="1">[13]PLANILHA!#REF!</definedName>
    <definedName name="tmat" localSheetId="3">[13]PLANILHA!#REF!</definedName>
    <definedName name="tmat" localSheetId="0">[13]PLANILHA!#REF!</definedName>
    <definedName name="tmat">[13]PLANILHA!#REF!</definedName>
    <definedName name="TOTAL" localSheetId="2">#REF!</definedName>
    <definedName name="TOTAL" localSheetId="1">#REF!</definedName>
    <definedName name="TOTAL" localSheetId="3">#REF!</definedName>
    <definedName name="TOTAL" localSheetId="0">#REF!</definedName>
    <definedName name="TOTAL">#REF!</definedName>
    <definedName name="trec" localSheetId="2">#REF!</definedName>
    <definedName name="trec" localSheetId="1">#REF!</definedName>
    <definedName name="trec" localSheetId="3">#REF!</definedName>
    <definedName name="trec" localSheetId="0">#REF!</definedName>
    <definedName name="trec">#REF!</definedName>
    <definedName name="trech" localSheetId="2">#REF!</definedName>
    <definedName name="trech" localSheetId="1">#REF!</definedName>
    <definedName name="trech" localSheetId="3">#REF!</definedName>
    <definedName name="trech" localSheetId="0">#REF!</definedName>
    <definedName name="trech">#REF!</definedName>
    <definedName name="TRECHO">'[2]DADOS DE ENTRADA CONCORRÊNCIA'!$B$16</definedName>
    <definedName name="TRECHO1">'[2]DADOS DE ENTRADA CONCORRÊNCIA'!$B$23</definedName>
    <definedName name="TRECHOA" localSheetId="2">#REF!</definedName>
    <definedName name="TRECHOA" localSheetId="1">#REF!</definedName>
    <definedName name="TRECHOA" localSheetId="3">#REF!</definedName>
    <definedName name="TRECHOA" localSheetId="0">#REF!</definedName>
    <definedName name="TRECHOA">#REF!</definedName>
    <definedName name="ts" localSheetId="2">[13]PLANILHA!#REF!</definedName>
    <definedName name="ts" localSheetId="1">[13]PLANILHA!#REF!</definedName>
    <definedName name="ts" localSheetId="3">[13]PLANILHA!#REF!</definedName>
    <definedName name="ts" localSheetId="0">[13]PLANILHA!#REF!</definedName>
    <definedName name="ts">[13]PLANILHA!#REF!</definedName>
    <definedName name="ttra" localSheetId="2">[13]PLANILHA!#REF!</definedName>
    <definedName name="ttra" localSheetId="1">[13]PLANILHA!#REF!</definedName>
    <definedName name="ttra" localSheetId="3">[13]PLANILHA!#REF!</definedName>
    <definedName name="ttra" localSheetId="0">[13]PLANILHA!#REF!</definedName>
    <definedName name="ttra">[13]PLANILHA!#REF!</definedName>
    <definedName name="TUBO" localSheetId="2">#REF!</definedName>
    <definedName name="TUBO" localSheetId="1">#REF!</definedName>
    <definedName name="TUBO" localSheetId="3">#REF!</definedName>
    <definedName name="TUBO" localSheetId="0">#REF!</definedName>
    <definedName name="TUBO">#REF!</definedName>
    <definedName name="TUBOA" localSheetId="2">#REF!</definedName>
    <definedName name="TUBOA" localSheetId="1">#REF!</definedName>
    <definedName name="TUBOA" localSheetId="3">#REF!</definedName>
    <definedName name="TUBOA" localSheetId="0">#REF!</definedName>
    <definedName name="TUBOA">#REF!</definedName>
    <definedName name="TUNNELLINER">'[2]QUADRO 08 - COMPOSIÇÕES'!$H$569</definedName>
    <definedName name="VAVRC" localSheetId="2">#REF!</definedName>
    <definedName name="VAVRC" localSheetId="1">#REF!</definedName>
    <definedName name="VAVRC" localSheetId="3">#REF!</definedName>
    <definedName name="VAVRC" localSheetId="0">#REF!</definedName>
    <definedName name="VAVRC">#REF!</definedName>
    <definedName name="vm" localSheetId="2" hidden="1">{#N/A,#N/A,FALSE,"MO (2)"}</definedName>
    <definedName name="vm" localSheetId="1" hidden="1">{#N/A,#N/A,FALSE,"MO (2)"}</definedName>
    <definedName name="vm" localSheetId="3" hidden="1">{#N/A,#N/A,FALSE,"MO (2)"}</definedName>
    <definedName name="vm" localSheetId="0" hidden="1">{#N/A,#N/A,FALSE,"MO (2)"}</definedName>
    <definedName name="vm" hidden="1">{#N/A,#N/A,FALSE,"MO (2)"}</definedName>
    <definedName name="vvv" localSheetId="2" hidden="1">{#N/A,#N/A,FALSE,"MO (2)"}</definedName>
    <definedName name="vvv" localSheetId="1" hidden="1">{#N/A,#N/A,FALSE,"MO (2)"}</definedName>
    <definedName name="vvv" localSheetId="3" hidden="1">{#N/A,#N/A,FALSE,"MO (2)"}</definedName>
    <definedName name="vvv" localSheetId="0" hidden="1">{#N/A,#N/A,FALSE,"MO (2)"}</definedName>
    <definedName name="vvv" hidden="1">{#N/A,#N/A,FALSE,"MO (2)"}</definedName>
    <definedName name="wewewew" localSheetId="2" hidden="1">{#N/A,#N/A,FALSE,"MO (2)"}</definedName>
    <definedName name="wewewew" localSheetId="1" hidden="1">{#N/A,#N/A,FALSE,"MO (2)"}</definedName>
    <definedName name="wewewew" localSheetId="3" hidden="1">{#N/A,#N/A,FALSE,"MO (2)"}</definedName>
    <definedName name="wewewew" localSheetId="0" hidden="1">{#N/A,#N/A,FALSE,"MO (2)"}</definedName>
    <definedName name="wewewew" hidden="1">{#N/A,#N/A,FALSE,"MO (2)"}</definedName>
    <definedName name="wrn.mo2." localSheetId="2" hidden="1">{#N/A,#N/A,FALSE,"MO (2)"}</definedName>
    <definedName name="wrn.mo2." localSheetId="1" hidden="1">{#N/A,#N/A,FALSE,"MO (2)"}</definedName>
    <definedName name="wrn.mo2." localSheetId="3" hidden="1">{#N/A,#N/A,FALSE,"MO (2)"}</definedName>
    <definedName name="wrn.mo2." localSheetId="0" hidden="1">{#N/A,#N/A,FALSE,"MO (2)"}</definedName>
    <definedName name="wrn.mo2." hidden="1">{#N/A,#N/A,FALSE,"MO (2)"}</definedName>
    <definedName name="wwwww" localSheetId="2" hidden="1">{#N/A,#N/A,FALSE,"MO (2)"}</definedName>
    <definedName name="wwwww" localSheetId="1" hidden="1">{#N/A,#N/A,FALSE,"MO (2)"}</definedName>
    <definedName name="wwwww" localSheetId="3" hidden="1">{#N/A,#N/A,FALSE,"MO (2)"}</definedName>
    <definedName name="wwwww" localSheetId="0" hidden="1">{#N/A,#N/A,FALSE,"MO (2)"}</definedName>
    <definedName name="wwwww" hidden="1">{#N/A,#N/A,FALSE,"MO (2)"}</definedName>
    <definedName name="wwwwww" localSheetId="2" hidden="1">{#N/A,#N/A,FALSE,"MO (2)"}</definedName>
    <definedName name="wwwwww" localSheetId="1" hidden="1">{#N/A,#N/A,FALSE,"MO (2)"}</definedName>
    <definedName name="wwwwww" localSheetId="3" hidden="1">{#N/A,#N/A,FALSE,"MO (2)"}</definedName>
    <definedName name="wwwwww" localSheetId="0" hidden="1">{#N/A,#N/A,FALSE,"MO (2)"}</definedName>
    <definedName name="wwwwww" hidden="1">{#N/A,#N/A,FALSE,"MO (2)"}</definedName>
    <definedName name="xxxxx" localSheetId="2" hidden="1">{#N/A,#N/A,FALSE,"MO (2)"}</definedName>
    <definedName name="xxxxx" localSheetId="1" hidden="1">{#N/A,#N/A,FALSE,"MO (2)"}</definedName>
    <definedName name="xxxxx" localSheetId="3" hidden="1">{#N/A,#N/A,FALSE,"MO (2)"}</definedName>
    <definedName name="xxxxx" localSheetId="0" hidden="1">{#N/A,#N/A,FALSE,"MO (2)"}</definedName>
    <definedName name="xxxxx" hidden="1">{#N/A,#N/A,FALSE,"MO (2)"}</definedName>
    <definedName name="z" localSheetId="2" hidden="1">{#N/A,#N/A,FALSE,"MO (2)"}</definedName>
    <definedName name="z" localSheetId="1" hidden="1">{#N/A,#N/A,FALSE,"MO (2)"}</definedName>
    <definedName name="z" localSheetId="3" hidden="1">{#N/A,#N/A,FALSE,"MO (2)"}</definedName>
    <definedName name="z" localSheetId="0" hidden="1">{#N/A,#N/A,FALSE,"MO (2)"}</definedName>
    <definedName name="z" hidden="1">{#N/A,#N/A,FALSE,"MO (2)"}</definedName>
    <definedName name="zaza" localSheetId="2" hidden="1">{#N/A,#N/A,FALSE,"MO (2)"}</definedName>
    <definedName name="zaza" localSheetId="1" hidden="1">{#N/A,#N/A,FALSE,"MO (2)"}</definedName>
    <definedName name="zaza" localSheetId="3" hidden="1">{#N/A,#N/A,FALSE,"MO (2)"}</definedName>
    <definedName name="zaza" localSheetId="0" hidden="1">{#N/A,#N/A,FALSE,"MO (2)"}</definedName>
    <definedName name="zaza" hidden="1">{#N/A,#N/A,FALSE,"MO (2)"}</definedName>
    <definedName name="zzzzz" localSheetId="2" hidden="1">{#N/A,#N/A,FALSE,"MO (2)"}</definedName>
    <definedName name="zzzzz" localSheetId="1" hidden="1">{#N/A,#N/A,FALSE,"MO (2)"}</definedName>
    <definedName name="zzzzz" localSheetId="3" hidden="1">{#N/A,#N/A,FALSE,"MO (2)"}</definedName>
    <definedName name="zzzzz" localSheetId="0" hidden="1">{#N/A,#N/A,FALSE,"MO (2)"}</definedName>
    <definedName name="zzzzz" hidden="1">{#N/A,#N/A,FALSE,"MO (2)"}</definedName>
  </definedNames>
  <calcPr calcId="152511"/>
</workbook>
</file>

<file path=xl/calcChain.xml><?xml version="1.0" encoding="utf-8"?>
<calcChain xmlns="http://schemas.openxmlformats.org/spreadsheetml/2006/main">
  <c r="K11" i="22" l="1"/>
  <c r="G9" i="22" l="1"/>
  <c r="H9" i="22"/>
  <c r="E11" i="22" l="1"/>
  <c r="E10" i="22"/>
  <c r="G10" i="22" l="1"/>
  <c r="S13" i="23" l="1"/>
  <c r="S14" i="23"/>
  <c r="S12" i="23"/>
  <c r="A5" i="23" l="1"/>
  <c r="A4" i="23"/>
  <c r="A3" i="23"/>
  <c r="A3" i="19"/>
  <c r="A2" i="19"/>
  <c r="G11" i="22" l="1"/>
  <c r="H11" i="22" s="1"/>
  <c r="A13" i="23" l="1"/>
  <c r="A14" i="23"/>
  <c r="A12" i="23"/>
  <c r="C14" i="23"/>
  <c r="B14" i="23"/>
  <c r="B13" i="23"/>
  <c r="B12" i="23"/>
  <c r="M14" i="23" l="1"/>
  <c r="O14" i="23"/>
  <c r="K14" i="23"/>
  <c r="Q14" i="23"/>
  <c r="I14" i="23"/>
  <c r="E14" i="23"/>
  <c r="G14" i="23"/>
  <c r="H10" i="22"/>
  <c r="H12" i="22" s="1"/>
  <c r="H14" i="22" l="1"/>
  <c r="C12" i="23"/>
  <c r="C13" i="23"/>
  <c r="D35" i="19"/>
  <c r="D29" i="19"/>
  <c r="D18" i="19"/>
  <c r="D8" i="19"/>
  <c r="D39" i="19" s="1"/>
  <c r="D41" i="19" s="1"/>
  <c r="O13" i="23" l="1"/>
  <c r="K13" i="23"/>
  <c r="M13" i="23"/>
  <c r="Q13" i="23"/>
  <c r="I12" i="23"/>
  <c r="O12" i="23"/>
  <c r="K12" i="23"/>
  <c r="Q12" i="23"/>
  <c r="C15" i="23"/>
  <c r="D13" i="23" s="1"/>
  <c r="M12" i="23"/>
  <c r="E12" i="23"/>
  <c r="G12" i="23"/>
  <c r="I13" i="23"/>
  <c r="I15" i="23" s="1"/>
  <c r="G13" i="23"/>
  <c r="E13" i="23"/>
  <c r="O15" i="23" l="1"/>
  <c r="P15" i="23" s="1"/>
  <c r="K15" i="23"/>
  <c r="L15" i="23" s="1"/>
  <c r="G15" i="23"/>
  <c r="H15" i="23" s="1"/>
  <c r="M15" i="23"/>
  <c r="N15" i="23" s="1"/>
  <c r="Q15" i="23"/>
  <c r="R15" i="23" s="1"/>
  <c r="E15" i="23"/>
  <c r="F15" i="23" s="1"/>
  <c r="J15" i="23"/>
  <c r="D12" i="23"/>
  <c r="D15" i="23"/>
  <c r="D14" i="23"/>
  <c r="E16" i="23" l="1"/>
  <c r="G16" i="23" s="1"/>
  <c r="F16" i="23" l="1"/>
  <c r="H16" i="23"/>
  <c r="I16" i="23"/>
  <c r="K16" i="23" s="1"/>
  <c r="M16" i="23" l="1"/>
  <c r="L16" i="23"/>
  <c r="J16" i="23"/>
  <c r="O16" i="23" l="1"/>
  <c r="N16" i="23"/>
  <c r="Q16" i="23" l="1"/>
  <c r="R16" i="23" s="1"/>
  <c r="P16" i="23"/>
</calcChain>
</file>

<file path=xl/sharedStrings.xml><?xml version="1.0" encoding="utf-8"?>
<sst xmlns="http://schemas.openxmlformats.org/spreadsheetml/2006/main" count="117" uniqueCount="91">
  <si>
    <t>ITEM</t>
  </si>
  <si>
    <t>TOTAL</t>
  </si>
  <si>
    <t>PLANILHA ORÇAMENTÁRIA</t>
  </si>
  <si>
    <t>SUBTOTAL</t>
  </si>
  <si>
    <t>%</t>
  </si>
  <si>
    <t xml:space="preserve">ESPECIFICAÇÃO DE SERVIÇOS E MATERIAL </t>
  </si>
  <si>
    <t>UND</t>
  </si>
  <si>
    <t>QUANTIDADE</t>
  </si>
  <si>
    <t>VALORES (R$)</t>
  </si>
  <si>
    <t>CRONOGRAMA FÍSICO-FINANCEIRO</t>
  </si>
  <si>
    <t>DESCRIÇÃO / ETAPA</t>
  </si>
  <si>
    <t>PERÍODO</t>
  </si>
  <si>
    <t>Valor (R$)</t>
  </si>
  <si>
    <t>GRUPO</t>
  </si>
  <si>
    <t>DESCRIÇÃO</t>
  </si>
  <si>
    <t>GRUPO A</t>
  </si>
  <si>
    <t>ENCARGOS BÁSICOS</t>
  </si>
  <si>
    <t>INSS</t>
  </si>
  <si>
    <t>SESI</t>
  </si>
  <si>
    <t>SENAI</t>
  </si>
  <si>
    <t>INCRA</t>
  </si>
  <si>
    <t>FGTS</t>
  </si>
  <si>
    <t>SEBRAE</t>
  </si>
  <si>
    <t>GRUPO B</t>
  </si>
  <si>
    <t>ENCARGOS COM INCIDÊNCIA DOS ENCARGOS BÁSICOS</t>
  </si>
  <si>
    <t>GRUPO C</t>
  </si>
  <si>
    <t>ENCARGOS SEM INCIDÊNCIA DOS ENCARGOS BÁSICOS</t>
  </si>
  <si>
    <t>GRUPO D</t>
  </si>
  <si>
    <t>INCIDÊNCIA ACUMULATIVA</t>
  </si>
  <si>
    <t>min</t>
  </si>
  <si>
    <t>med</t>
  </si>
  <si>
    <t>max</t>
  </si>
  <si>
    <t>Salário Educação</t>
  </si>
  <si>
    <t>Seguro Contra Acidentes de Trabalho</t>
  </si>
  <si>
    <t>SECONCI</t>
  </si>
  <si>
    <t>Repouso Semanal Remunerado</t>
  </si>
  <si>
    <t>Feriados</t>
  </si>
  <si>
    <t>Auxílio - Enfermidade</t>
  </si>
  <si>
    <t>13º Salário</t>
  </si>
  <si>
    <t>Licença Paternidade</t>
  </si>
  <si>
    <t>Faltas Justificadas</t>
  </si>
  <si>
    <t>Dias de Chuva</t>
  </si>
  <si>
    <t>Auxílio Acidente de Trabalho</t>
  </si>
  <si>
    <t>Férias Gozadas</t>
  </si>
  <si>
    <t>Salário Maternidade</t>
  </si>
  <si>
    <t>Aviso Prévio Indenizado</t>
  </si>
  <si>
    <t>Aviso Prévio Trabalhado</t>
  </si>
  <si>
    <t>Férias Indenizadas</t>
  </si>
  <si>
    <t>Depósito Rescisão Sem Justa Causa</t>
  </si>
  <si>
    <t>Indenização Adicional</t>
  </si>
  <si>
    <t>Reincidência de Grupo A sobre Grupo B</t>
  </si>
  <si>
    <t>Reincidência do Grupo A sobre Aviso Prévio Trabalhado e Reincidência do FGTS sobre Aviso Prévio Indenizado</t>
  </si>
  <si>
    <t>TOTAL GERAL (%)</t>
  </si>
  <si>
    <t>TAXA ADOTADA=</t>
  </si>
  <si>
    <t>RESUMO DO ENCARGOS SOCIAIS TRABALHISTAS
(com Desoneração)</t>
  </si>
  <si>
    <t>TOTAL GERAL</t>
  </si>
  <si>
    <t>Código SINAPI</t>
  </si>
  <si>
    <t>VALOR TOTAL</t>
  </si>
  <si>
    <t>VALOR ACUMULADO</t>
  </si>
  <si>
    <t>30 DIAS</t>
  </si>
  <si>
    <t>60 DIAS</t>
  </si>
  <si>
    <t>90 DIAS</t>
  </si>
  <si>
    <t>120 DIAS</t>
  </si>
  <si>
    <t>M²</t>
  </si>
  <si>
    <t>FABIANA ZACARIAS RAMOS</t>
  </si>
  <si>
    <t>ENGENHEIRA CIVIL - CREAMT033060</t>
  </si>
  <si>
    <t>__________________________________</t>
  </si>
  <si>
    <r>
      <rPr>
        <b/>
        <sz val="20"/>
        <color indexed="18"/>
        <rFont val="Calibri"/>
        <family val="2"/>
      </rPr>
      <t>PREFEITURA MUNICIPAL DE MARCELÂNDIA</t>
    </r>
    <r>
      <rPr>
        <sz val="10"/>
        <rFont val="Arial"/>
        <family val="2"/>
      </rPr>
      <t xml:space="preserve">
Rua Guaira, nº777, Centro – CEP: 78535-000 – Marcelândia/MT
Fone/Fax: (66) 3536-1828 / 3536-1175
e-mail: marcelandia@marcelandia.mt.gov.br site: www.marcelandia.mt.gov.br</t>
    </r>
  </si>
  <si>
    <t>_________________________________________</t>
  </si>
  <si>
    <t>BDI:</t>
  </si>
  <si>
    <t>UNIT + BDI</t>
  </si>
  <si>
    <t>UNIT SEM BDI</t>
  </si>
  <si>
    <t>CAPA SELANTE COMPREENDENDO APLICAÇÃO DE ASFALTO NA PROPORÇÃO DE 0,7 A 1,5L / M2, DISTRIBUIÇÃO DE AGREGADOS DE 5 A 15KG/M2 E COMPACTAÇÃO COM ROLO - COM USO DA EMULSAO RR-2C, INCLUSO APLICACAO E COMPACTACAO</t>
  </si>
  <si>
    <t>73760/001</t>
  </si>
  <si>
    <t>Engenheira Civil - CREA-MT033060</t>
  </si>
  <si>
    <t>EXECUÇÃO DE IMPRIMAÇÃO COM ASFALTO DILUÍDO CM-30. AF_09/2017</t>
  </si>
  <si>
    <t>CONSTRUÇÃO DE PAVIMENTO COM TRATAMENTO SUPERFICIAL DUPLO, COM EMULSÃO ASFÁLTICA RR-2C, COM CAPA SELANTE. AF_01/2018</t>
  </si>
  <si>
    <t>150 DIAS</t>
  </si>
  <si>
    <t>180 DIAS</t>
  </si>
  <si>
    <t>210 DIAS</t>
  </si>
  <si>
    <t>COMPOSIÇÃO DO BDI</t>
  </si>
  <si>
    <t>DEPARTAMENTO DE ENGENHARIA E ARQUITETURA</t>
  </si>
  <si>
    <r>
      <rPr>
        <b/>
        <sz val="18"/>
        <color rgb="FF0000CC"/>
        <rFont val="Bookman Old Style"/>
        <family val="1"/>
      </rPr>
      <t>PREFEITURA MUNICIPAL DE MARCELÂNDIA</t>
    </r>
    <r>
      <rPr>
        <sz val="14"/>
        <rFont val="Bookman Old Style"/>
        <family val="1"/>
      </rPr>
      <t xml:space="preserve">
</t>
    </r>
    <r>
      <rPr>
        <sz val="10"/>
        <rFont val="Bookman Old Style"/>
        <family val="1"/>
      </rPr>
      <t>Rua dos Três Poderes, nº777, Centro – CEP: 78535-000 – Marcelândia/MT
Fone/Fax: (66) 3536-3100
www.marcelandia.mt.gov.br</t>
    </r>
  </si>
  <si>
    <r>
      <rPr>
        <b/>
        <sz val="20"/>
        <color rgb="FF003399"/>
        <rFont val="Bookman Old Style"/>
        <family val="1"/>
      </rPr>
      <t>PREFEITURA MUNICIPAL DE MARCELÂNDIA</t>
    </r>
    <r>
      <rPr>
        <b/>
        <sz val="12"/>
        <rFont val="Bookman Old Style"/>
        <family val="1"/>
      </rPr>
      <t xml:space="preserve">
</t>
    </r>
    <r>
      <rPr>
        <sz val="12"/>
        <rFont val="Bookman Old Style"/>
        <family val="1"/>
      </rPr>
      <t>Rua dos Três Poderes nº777, Centro –  Marcelândia/MT
Fone/Fax: (66) 3536-1828 / 3536-1175
e-mail: marcelandia@marcelandia.mt.gov.br site: www.marcelandia.mt.gov.br</t>
    </r>
  </si>
  <si>
    <r>
      <rPr>
        <b/>
        <sz val="16"/>
        <color indexed="18"/>
        <rFont val="Bookman Old Style"/>
        <family val="1"/>
      </rPr>
      <t>PREFEITURA MUNICIPAL DE MARCELÂNDIA</t>
    </r>
    <r>
      <rPr>
        <sz val="11"/>
        <rFont val="Bookman Old Style"/>
        <family val="1"/>
      </rPr>
      <t xml:space="preserve">
Rua dos Três Poderes, nº777, Centro – CEP: 78535-000 – Marcelândia/MT
Fone/Fax: (66) 3536-3100                 site: www.marcelandia.mt.gov.br
</t>
    </r>
    <r>
      <rPr>
        <b/>
        <sz val="11"/>
        <rFont val="Bookman Old Style"/>
        <family val="1"/>
      </rPr>
      <t>DEPARTAMENTO DE ENGENHARIA E ARQUITETURA</t>
    </r>
    <r>
      <rPr>
        <sz val="11"/>
        <rFont val="Bookman Old Style"/>
        <family val="1"/>
      </rPr>
      <t xml:space="preserve">
E-mail: engenharia@marcelandia.mt.gov.br</t>
    </r>
  </si>
  <si>
    <t>BASE DE PREÇOS: TABELA SINAPI DEZEMBRO DE 2019 NÃO DESONERADO</t>
  </si>
  <si>
    <t>MARCELÂNDIA, 21 DE FEVEREIRO DE 2020.</t>
  </si>
  <si>
    <r>
      <rPr>
        <b/>
        <sz val="10"/>
        <rFont val="Bookman Old Style"/>
        <family val="1"/>
      </rPr>
      <t>OBRA:</t>
    </r>
    <r>
      <rPr>
        <sz val="10"/>
        <rFont val="Bookman Old Style"/>
        <family val="1"/>
      </rPr>
      <t xml:space="preserve"> PAVIMENTAÇÃO ASFÁLTICA EM TSD - ÁREA: 4.786,62M²</t>
    </r>
  </si>
  <si>
    <r>
      <rPr>
        <b/>
        <sz val="10"/>
        <rFont val="Bookman Old Style"/>
        <family val="1"/>
      </rPr>
      <t>LOCALIZAÇÃO:</t>
    </r>
    <r>
      <rPr>
        <sz val="10"/>
        <rFont val="Bookman Old Style"/>
        <family val="1"/>
      </rPr>
      <t xml:space="preserve"> MUNICÍPIO DE MARCELÂNDIA-MT - RUAS SINOP, DO ESTÁDIO E IVONE KOVALESKI (BOM JESUS)</t>
    </r>
  </si>
  <si>
    <r>
      <rPr>
        <b/>
        <sz val="10"/>
        <rFont val="Bookman Old Style"/>
        <family val="1"/>
      </rPr>
      <t>LOCALIZAÇÃO:</t>
    </r>
    <r>
      <rPr>
        <sz val="10"/>
        <rFont val="Bookman Old Style"/>
        <family val="1"/>
      </rPr>
      <t xml:space="preserve"> MUNICÍPIO DE MARCELÂNDIA-MT - MUNICÍPIO DE MARCELÂNDIA-MT -  RUAS SINOP, DO ESTÁDIO E IVONE KOVALESKI (BOM JESUS)</t>
    </r>
  </si>
  <si>
    <t xml:space="preserve"> Prazo: 120 dias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</si>
</sst>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* #,##0.0_);_(* \(#,##0.00\);_(* &quot;-&quot;??_);_(@_)"/>
    <numFmt numFmtId="167" formatCode="General_)"/>
    <numFmt numFmtId="168" formatCode="0.000"/>
    <numFmt numFmtId="169" formatCode="&quot;fl&quot;#,##0_);\(&quot;fl&quot;#,##0\)"/>
    <numFmt numFmtId="170" formatCode="&quot;fl&quot;#,##0_);[Red]\(&quot;fl&quot;#,##0\)"/>
    <numFmt numFmtId="171" formatCode="&quot;fl&quot;#,##0.00_);\(&quot;fl&quot;#,##0.00\)"/>
    <numFmt numFmtId="172" formatCode="\60\4\7\:"/>
    <numFmt numFmtId="173" formatCode="_([$€-2]* #,##0.00_);_([$€-2]* \(#,##0.00\);_([$€-2]* &quot;-&quot;??_)"/>
    <numFmt numFmtId="174" formatCode="&quot;fl&quot;#,##0.00_);[Red]\(&quot;fl&quot;#,##0.00\)"/>
    <numFmt numFmtId="175" formatCode="_ * #,##0.00_ ;_ * \-#,##0.00_ ;_ * &quot;-&quot;??_ ;_ @_ "/>
    <numFmt numFmtId="176" formatCode="_(&quot;fl&quot;* #,##0_);_(&quot;fl&quot;* \(#,##0\);_(&quot;fl&quot;* &quot;-&quot;_);_(@_)"/>
  </numFmts>
  <fonts count="51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4"/>
      <name val="Arial"/>
      <family val="2"/>
    </font>
    <font>
      <sz val="18"/>
      <name val="Arial"/>
      <family val="2"/>
    </font>
    <font>
      <b/>
      <sz val="14"/>
      <name val="Arial"/>
      <family val="2"/>
    </font>
    <font>
      <b/>
      <sz val="24"/>
      <name val="Arial"/>
      <family val="2"/>
    </font>
    <font>
      <sz val="11"/>
      <name val="Arial"/>
      <family val="2"/>
    </font>
    <font>
      <sz val="8"/>
      <name val="Arial"/>
      <family val="2"/>
    </font>
    <font>
      <sz val="10"/>
      <color indexed="10"/>
      <name val="Arial"/>
      <family val="2"/>
    </font>
    <font>
      <sz val="9"/>
      <name val="Times New Roman"/>
      <family val="1"/>
    </font>
    <font>
      <sz val="10"/>
      <color indexed="9"/>
      <name val="Arial"/>
      <family val="2"/>
    </font>
    <font>
      <b/>
      <sz val="10"/>
      <color indexed="10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</font>
    <font>
      <b/>
      <sz val="10"/>
      <color indexed="8"/>
      <name val="Arial"/>
      <family val="2"/>
    </font>
    <font>
      <sz val="10"/>
      <color indexed="17"/>
      <name val="Arial"/>
      <family val="2"/>
    </font>
    <font>
      <b/>
      <sz val="15"/>
      <color indexed="8"/>
      <name val="Arial"/>
      <family val="2"/>
    </font>
    <font>
      <b/>
      <sz val="13"/>
      <color indexed="8"/>
      <name val="Arial"/>
      <family val="2"/>
    </font>
    <font>
      <b/>
      <sz val="11"/>
      <color indexed="8"/>
      <name val="Arial"/>
      <family val="2"/>
    </font>
    <font>
      <sz val="10"/>
      <name val="Courier"/>
      <family val="3"/>
    </font>
    <font>
      <sz val="10"/>
      <color indexed="18"/>
      <name val="Arial"/>
      <family val="2"/>
    </font>
    <font>
      <sz val="10"/>
      <color indexed="19"/>
      <name val="Arial"/>
      <family val="2"/>
    </font>
    <font>
      <b/>
      <sz val="10"/>
      <color indexed="9"/>
      <name val="Arial"/>
      <family val="2"/>
    </font>
    <font>
      <b/>
      <sz val="18"/>
      <color indexed="8"/>
      <name val="Cambria"/>
      <family val="1"/>
    </font>
    <font>
      <b/>
      <sz val="11"/>
      <name val="Arial"/>
      <family val="2"/>
    </font>
    <font>
      <sz val="11"/>
      <color indexed="10"/>
      <name val="Arial"/>
      <family val="2"/>
    </font>
    <font>
      <b/>
      <sz val="10"/>
      <name val="Arial"/>
      <family val="2"/>
    </font>
    <font>
      <b/>
      <sz val="16"/>
      <name val="Arial Narrow"/>
      <family val="2"/>
    </font>
    <font>
      <sz val="10"/>
      <name val="Arial Narrow"/>
      <family val="2"/>
    </font>
    <font>
      <b/>
      <sz val="12"/>
      <name val="Arial Narrow"/>
      <family val="2"/>
    </font>
    <font>
      <sz val="10"/>
      <color indexed="9"/>
      <name val="Arial Narrow"/>
      <family val="2"/>
    </font>
    <font>
      <b/>
      <sz val="10"/>
      <name val="Arial Narrow"/>
      <family val="2"/>
    </font>
    <font>
      <b/>
      <sz val="20"/>
      <color indexed="18"/>
      <name val="Calibri"/>
      <family val="2"/>
    </font>
    <font>
      <b/>
      <sz val="11"/>
      <name val="Bookman Old Style"/>
      <family val="1"/>
    </font>
    <font>
      <b/>
      <sz val="16"/>
      <color indexed="18"/>
      <name val="Bookman Old Style"/>
      <family val="1"/>
    </font>
    <font>
      <sz val="11"/>
      <name val="Bookman Old Style"/>
      <family val="1"/>
    </font>
    <font>
      <sz val="10"/>
      <name val="Bookman Old Style"/>
      <family val="1"/>
    </font>
    <font>
      <b/>
      <sz val="18"/>
      <name val="Bookman Old Style"/>
      <family val="1"/>
    </font>
    <font>
      <b/>
      <sz val="14"/>
      <name val="Bookman Old Style"/>
      <family val="1"/>
    </font>
    <font>
      <b/>
      <sz val="24"/>
      <name val="Bookman Old Style"/>
      <family val="1"/>
    </font>
    <font>
      <b/>
      <sz val="20"/>
      <color rgb="FF003399"/>
      <name val="Bookman Old Style"/>
      <family val="1"/>
    </font>
    <font>
      <b/>
      <sz val="12"/>
      <name val="Bookman Old Style"/>
      <family val="1"/>
    </font>
    <font>
      <sz val="14"/>
      <name val="Bookman Old Style"/>
      <family val="1"/>
    </font>
    <font>
      <b/>
      <sz val="18"/>
      <color rgb="FF0000CC"/>
      <name val="Bookman Old Style"/>
      <family val="1"/>
    </font>
    <font>
      <b/>
      <sz val="10"/>
      <name val="Bookman Old Style"/>
      <family val="1"/>
    </font>
    <font>
      <sz val="12"/>
      <name val="Bookman Old Style"/>
      <family val="1"/>
    </font>
  </fonts>
  <fills count="1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44"/>
      </patternFill>
    </fill>
    <fill>
      <patternFill patternType="lightUp">
        <fgColor indexed="9"/>
        <bgColor indexed="26"/>
      </patternFill>
    </fill>
    <fill>
      <patternFill patternType="lightUp">
        <fgColor indexed="9"/>
        <bgColor indexed="42"/>
      </patternFill>
    </fill>
    <fill>
      <patternFill patternType="solid">
        <fgColor indexed="42"/>
        <bgColor indexed="42"/>
      </patternFill>
    </fill>
    <fill>
      <patternFill patternType="solid">
        <fgColor indexed="27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indexed="8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gray125">
        <fgColor indexed="9"/>
        <bgColor indexed="9"/>
      </patternFill>
    </fill>
    <fill>
      <patternFill patternType="solid">
        <fgColor indexed="9"/>
        <bgColor indexed="8"/>
      </patternFill>
    </fill>
    <fill>
      <patternFill patternType="solid">
        <fgColor indexed="65"/>
        <bgColor indexed="8"/>
      </patternFill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indexed="52"/>
      </bottom>
      <diagonal/>
    </border>
    <border>
      <left/>
      <right/>
      <top/>
      <bottom style="thick">
        <color indexed="47"/>
      </bottom>
      <diagonal/>
    </border>
    <border>
      <left/>
      <right/>
      <top/>
      <bottom style="medium">
        <color indexed="47"/>
      </bottom>
      <diagonal/>
    </border>
    <border>
      <left style="thin">
        <color indexed="31"/>
      </left>
      <right style="thin">
        <color indexed="62"/>
      </right>
      <top style="thin">
        <color indexed="31"/>
      </top>
      <bottom style="thin">
        <color indexed="62"/>
      </bottom>
      <diagonal/>
    </border>
    <border>
      <left style="double">
        <color indexed="11"/>
      </left>
      <right style="double">
        <color indexed="11"/>
      </right>
      <top style="double">
        <color indexed="11"/>
      </top>
      <bottom style="double">
        <color indexed="1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83">
    <xf numFmtId="0" fontId="0" fillId="0" borderId="0"/>
    <xf numFmtId="0" fontId="6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12" fillId="0" borderId="0"/>
    <xf numFmtId="0" fontId="13" fillId="3" borderId="0" applyNumberFormat="0" applyBorder="0" applyAlignment="0" applyProtection="0"/>
    <xf numFmtId="166" fontId="14" fillId="0" borderId="0" applyFill="0" applyBorder="0" applyAlignment="0"/>
    <xf numFmtId="167" fontId="14" fillId="0" borderId="0" applyFill="0" applyBorder="0" applyAlignment="0"/>
    <xf numFmtId="168" fontId="14" fillId="0" borderId="0" applyFill="0" applyBorder="0" applyAlignment="0"/>
    <xf numFmtId="169" fontId="14" fillId="0" borderId="0" applyFill="0" applyBorder="0" applyAlignment="0"/>
    <xf numFmtId="170" fontId="14" fillId="0" borderId="0" applyFill="0" applyBorder="0" applyAlignment="0"/>
    <xf numFmtId="166" fontId="14" fillId="0" borderId="0" applyFill="0" applyBorder="0" applyAlignment="0"/>
    <xf numFmtId="171" fontId="14" fillId="0" borderId="0" applyFill="0" applyBorder="0" applyAlignment="0"/>
    <xf numFmtId="167" fontId="14" fillId="0" borderId="0" applyFill="0" applyBorder="0" applyAlignment="0"/>
    <xf numFmtId="0" fontId="15" fillId="4" borderId="16" applyNumberFormat="0" applyAlignment="0" applyProtection="0"/>
    <xf numFmtId="0" fontId="16" fillId="0" borderId="0" applyNumberFormat="0" applyFill="0" applyBorder="0" applyAlignment="0" applyProtection="0"/>
    <xf numFmtId="0" fontId="5" fillId="0" borderId="0" applyFont="0" applyFill="0" applyBorder="0" applyAlignment="0" applyProtection="0"/>
    <xf numFmtId="166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0" fontId="5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4" fontId="17" fillId="0" borderId="0" applyFill="0" applyBorder="0" applyAlignment="0"/>
    <xf numFmtId="38" fontId="18" fillId="0" borderId="17">
      <alignment vertical="center"/>
    </xf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5" borderId="0" applyNumberFormat="0" applyBorder="0" applyAlignment="0" applyProtection="0"/>
    <xf numFmtId="166" fontId="14" fillId="0" borderId="0" applyFill="0" applyBorder="0" applyAlignment="0"/>
    <xf numFmtId="167" fontId="14" fillId="0" borderId="0" applyFill="0" applyBorder="0" applyAlignment="0"/>
    <xf numFmtId="166" fontId="14" fillId="0" borderId="0" applyFill="0" applyBorder="0" applyAlignment="0"/>
    <xf numFmtId="171" fontId="14" fillId="0" borderId="0" applyFill="0" applyBorder="0" applyAlignment="0"/>
    <xf numFmtId="167" fontId="14" fillId="0" borderId="0" applyFill="0" applyBorder="0" applyAlignment="0"/>
    <xf numFmtId="173" fontId="5" fillId="0" borderId="0" applyFont="0" applyFill="0" applyBorder="0" applyAlignment="0" applyProtection="0"/>
    <xf numFmtId="0" fontId="20" fillId="7" borderId="0" applyNumberFormat="0" applyBorder="0" applyAlignment="0" applyProtection="0"/>
    <xf numFmtId="0" fontId="3" fillId="0" borderId="4" applyNumberFormat="0" applyAlignment="0" applyProtection="0">
      <alignment horizontal="left" vertical="center"/>
    </xf>
    <xf numFmtId="0" fontId="3" fillId="0" borderId="2">
      <alignment horizontal="left" vertical="center"/>
    </xf>
    <xf numFmtId="0" fontId="21" fillId="0" borderId="18" applyNumberFormat="0" applyFill="0" applyAlignment="0" applyProtection="0"/>
    <xf numFmtId="0" fontId="22" fillId="0" borderId="19" applyNumberFormat="0" applyFill="0" applyAlignment="0" applyProtection="0"/>
    <xf numFmtId="0" fontId="23" fillId="0" borderId="20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0"/>
    <xf numFmtId="0" fontId="25" fillId="8" borderId="21" applyNumberFormat="0" applyAlignment="0" applyProtection="0"/>
    <xf numFmtId="166" fontId="14" fillId="0" borderId="0" applyFill="0" applyBorder="0" applyAlignment="0"/>
    <xf numFmtId="167" fontId="14" fillId="0" borderId="0" applyFill="0" applyBorder="0" applyAlignment="0"/>
    <xf numFmtId="166" fontId="14" fillId="0" borderId="0" applyFill="0" applyBorder="0" applyAlignment="0"/>
    <xf numFmtId="171" fontId="14" fillId="0" borderId="0" applyFill="0" applyBorder="0" applyAlignment="0"/>
    <xf numFmtId="167" fontId="14" fillId="0" borderId="0" applyFill="0" applyBorder="0" applyAlignment="0"/>
    <xf numFmtId="0" fontId="5" fillId="9" borderId="22" applyNumberFormat="0" applyFont="0" applyAlignment="0" applyProtection="0"/>
    <xf numFmtId="0" fontId="26" fillId="10" borderId="0" applyNumberFormat="0" applyBorder="0" applyAlignment="0" applyProtection="0"/>
    <xf numFmtId="0" fontId="6" fillId="0" borderId="0"/>
    <xf numFmtId="0" fontId="5" fillId="0" borderId="0"/>
    <xf numFmtId="0" fontId="5" fillId="0" borderId="0"/>
    <xf numFmtId="0" fontId="2" fillId="0" borderId="0"/>
    <xf numFmtId="49" fontId="5" fillId="0" borderId="0" applyBorder="0"/>
    <xf numFmtId="0" fontId="5" fillId="10" borderId="23" applyNumberFormat="0" applyFont="0" applyAlignment="0" applyProtection="0"/>
    <xf numFmtId="0" fontId="27" fillId="11" borderId="24" applyNumberFormat="0" applyAlignment="0" applyProtection="0"/>
    <xf numFmtId="170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14" fillId="0" borderId="0" applyFill="0" applyBorder="0" applyAlignment="0"/>
    <xf numFmtId="167" fontId="14" fillId="0" borderId="0" applyFill="0" applyBorder="0" applyAlignment="0"/>
    <xf numFmtId="166" fontId="14" fillId="0" borderId="0" applyFill="0" applyBorder="0" applyAlignment="0"/>
    <xf numFmtId="171" fontId="14" fillId="0" borderId="0" applyFill="0" applyBorder="0" applyAlignment="0"/>
    <xf numFmtId="167" fontId="14" fillId="0" borderId="0" applyFill="0" applyBorder="0" applyAlignment="0"/>
    <xf numFmtId="16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28" fillId="0" borderId="0" applyNumberFormat="0" applyFill="0" applyBorder="0" applyAlignment="0" applyProtection="0"/>
    <xf numFmtId="49" fontId="17" fillId="0" borderId="0" applyFill="0" applyBorder="0" applyAlignment="0"/>
    <xf numFmtId="174" fontId="14" fillId="0" borderId="0" applyFill="0" applyBorder="0" applyAlignment="0"/>
    <xf numFmtId="176" fontId="14" fillId="0" borderId="0" applyFill="0" applyBorder="0" applyAlignment="0"/>
    <xf numFmtId="0" fontId="13" fillId="0" borderId="0" applyNumberFormat="0" applyFill="0" applyBorder="0" applyAlignment="0" applyProtection="0"/>
    <xf numFmtId="166" fontId="5" fillId="0" borderId="0" applyFont="0" applyFill="0" applyBorder="0" applyAlignment="0" applyProtection="0"/>
    <xf numFmtId="0" fontId="2" fillId="0" borderId="0"/>
    <xf numFmtId="165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19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4" fillId="0" borderId="0" xfId="1" applyFont="1" applyFill="1" applyBorder="1"/>
    <xf numFmtId="0" fontId="8" fillId="0" borderId="0" xfId="1" applyFont="1" applyFill="1" applyBorder="1"/>
    <xf numFmtId="0" fontId="7" fillId="0" borderId="0" xfId="1" applyFont="1" applyFill="1" applyBorder="1"/>
    <xf numFmtId="0" fontId="4" fillId="0" borderId="0" xfId="1" applyFont="1" applyFill="1"/>
    <xf numFmtId="0" fontId="30" fillId="0" borderId="0" xfId="1" applyFont="1" applyFill="1" applyBorder="1"/>
    <xf numFmtId="0" fontId="4" fillId="0" borderId="0" xfId="1" applyNumberFormat="1" applyFont="1" applyFill="1" applyAlignment="1">
      <alignment horizontal="left"/>
    </xf>
    <xf numFmtId="0" fontId="11" fillId="0" borderId="0" xfId="1" quotePrefix="1" applyFont="1" applyFill="1" applyBorder="1" applyAlignment="1">
      <alignment horizontal="justify" vertical="center" wrapText="1"/>
    </xf>
    <xf numFmtId="0" fontId="4" fillId="0" borderId="0" xfId="1" applyNumberFormat="1" applyFont="1" applyFill="1" applyBorder="1"/>
    <xf numFmtId="4" fontId="10" fillId="13" borderId="0" xfId="51" applyNumberFormat="1" applyFont="1" applyFill="1" applyBorder="1" applyAlignment="1">
      <alignment horizontal="center" vertical="center"/>
    </xf>
    <xf numFmtId="4" fontId="5" fillId="13" borderId="0" xfId="51" applyNumberFormat="1" applyFill="1"/>
    <xf numFmtId="4" fontId="31" fillId="13" borderId="0" xfId="51" applyNumberFormat="1" applyFont="1" applyFill="1" applyBorder="1" applyAlignment="1">
      <alignment horizontal="center" vertical="center"/>
    </xf>
    <xf numFmtId="4" fontId="5" fillId="13" borderId="0" xfId="51" applyNumberFormat="1" applyFont="1" applyFill="1"/>
    <xf numFmtId="4" fontId="4" fillId="13" borderId="0" xfId="51" applyNumberFormat="1" applyFont="1" applyFill="1" applyBorder="1" applyAlignment="1">
      <alignment horizontal="center"/>
    </xf>
    <xf numFmtId="4" fontId="5" fillId="13" borderId="0" xfId="51" applyNumberFormat="1" applyFill="1" applyBorder="1"/>
    <xf numFmtId="4" fontId="5" fillId="13" borderId="0" xfId="51" applyNumberFormat="1" applyFill="1" applyAlignment="1">
      <alignment horizontal="center"/>
    </xf>
    <xf numFmtId="10" fontId="5" fillId="13" borderId="0" xfId="51" applyNumberFormat="1" applyFill="1"/>
    <xf numFmtId="0" fontId="5" fillId="0" borderId="0" xfId="51"/>
    <xf numFmtId="49" fontId="34" fillId="0" borderId="7" xfId="54" applyFont="1" applyBorder="1" applyAlignment="1" applyProtection="1">
      <alignment horizontal="center" vertical="center"/>
    </xf>
    <xf numFmtId="49" fontId="34" fillId="0" borderId="8" xfId="54" applyFont="1" applyBorder="1" applyAlignment="1" applyProtection="1">
      <alignment horizontal="center" vertical="center"/>
    </xf>
    <xf numFmtId="49" fontId="34" fillId="0" borderId="10" xfId="54" applyFont="1" applyBorder="1" applyAlignment="1" applyProtection="1">
      <alignment horizontal="center" vertical="center"/>
    </xf>
    <xf numFmtId="49" fontId="34" fillId="0" borderId="9" xfId="54" applyFont="1" applyBorder="1" applyAlignment="1" applyProtection="1">
      <alignment horizontal="center" vertical="center"/>
    </xf>
    <xf numFmtId="49" fontId="33" fillId="0" borderId="0" xfId="54" applyFont="1" applyBorder="1" applyAlignment="1">
      <alignment vertical="center"/>
    </xf>
    <xf numFmtId="49" fontId="34" fillId="0" borderId="29" xfId="54" applyFont="1" applyBorder="1" applyAlignment="1" applyProtection="1">
      <alignment horizontal="left" vertical="center" shrinkToFit="1"/>
    </xf>
    <xf numFmtId="165" fontId="35" fillId="15" borderId="30" xfId="54" applyNumberFormat="1" applyFont="1" applyFill="1" applyBorder="1" applyAlignment="1" applyProtection="1">
      <alignment vertical="center"/>
    </xf>
    <xf numFmtId="49" fontId="33" fillId="0" borderId="32" xfId="54" applyFont="1" applyBorder="1" applyAlignment="1" applyProtection="1">
      <alignment horizontal="left" vertical="center" shrinkToFit="1"/>
    </xf>
    <xf numFmtId="165" fontId="33" fillId="0" borderId="33" xfId="70" applyNumberFormat="1" applyFont="1" applyBorder="1" applyAlignment="1">
      <alignment vertical="center"/>
    </xf>
    <xf numFmtId="49" fontId="33" fillId="0" borderId="35" xfId="54" applyFont="1" applyBorder="1" applyAlignment="1" applyProtection="1">
      <alignment horizontal="left" vertical="center" shrinkToFit="1"/>
    </xf>
    <xf numFmtId="165" fontId="33" fillId="0" borderId="36" xfId="70" applyNumberFormat="1" applyFont="1" applyBorder="1" applyAlignment="1">
      <alignment vertical="center"/>
    </xf>
    <xf numFmtId="49" fontId="34" fillId="0" borderId="30" xfId="54" applyFont="1" applyBorder="1" applyAlignment="1" applyProtection="1">
      <alignment vertical="center" shrinkToFit="1"/>
    </xf>
    <xf numFmtId="49" fontId="34" fillId="0" borderId="37" xfId="54" applyFont="1" applyBorder="1" applyAlignment="1" applyProtection="1">
      <alignment vertical="center" shrinkToFit="1"/>
    </xf>
    <xf numFmtId="165" fontId="33" fillId="0" borderId="38" xfId="70" applyNumberFormat="1" applyFont="1" applyBorder="1" applyAlignment="1">
      <alignment vertical="center"/>
    </xf>
    <xf numFmtId="165" fontId="33" fillId="0" borderId="30" xfId="70" applyNumberFormat="1" applyFont="1" applyBorder="1" applyAlignment="1">
      <alignment vertical="center"/>
    </xf>
    <xf numFmtId="39" fontId="33" fillId="0" borderId="26" xfId="70" applyNumberFormat="1" applyFont="1" applyBorder="1" applyAlignment="1">
      <alignment vertical="center"/>
    </xf>
    <xf numFmtId="39" fontId="33" fillId="0" borderId="11" xfId="70" applyNumberFormat="1" applyFont="1" applyBorder="1" applyAlignment="1">
      <alignment vertical="center"/>
    </xf>
    <xf numFmtId="49" fontId="33" fillId="0" borderId="0" xfId="54" applyFont="1" applyBorder="1" applyAlignment="1" applyProtection="1">
      <alignment horizontal="left" vertical="center"/>
    </xf>
    <xf numFmtId="165" fontId="33" fillId="16" borderId="0" xfId="54" applyNumberFormat="1" applyFont="1" applyFill="1" applyBorder="1" applyAlignment="1" applyProtection="1">
      <alignment vertical="center"/>
    </xf>
    <xf numFmtId="39" fontId="34" fillId="0" borderId="9" xfId="70" applyNumberFormat="1" applyFont="1" applyBorder="1" applyAlignment="1">
      <alignment horizontal="center" vertical="center"/>
    </xf>
    <xf numFmtId="49" fontId="36" fillId="0" borderId="0" xfId="54" applyFont="1" applyBorder="1" applyAlignment="1" applyProtection="1">
      <alignment horizontal="left" vertical="center"/>
    </xf>
    <xf numFmtId="0" fontId="4" fillId="0" borderId="0" xfId="1" applyFont="1" applyFill="1" applyAlignment="1">
      <alignment horizontal="center"/>
    </xf>
    <xf numFmtId="0" fontId="5" fillId="0" borderId="0" xfId="1" applyFont="1" applyFill="1" applyBorder="1"/>
    <xf numFmtId="0" fontId="9" fillId="0" borderId="0" xfId="51" applyFont="1" applyBorder="1" applyAlignment="1">
      <alignment vertical="center"/>
    </xf>
    <xf numFmtId="0" fontId="5" fillId="0" borderId="0" xfId="51" applyAlignment="1">
      <alignment wrapText="1"/>
    </xf>
    <xf numFmtId="0" fontId="5" fillId="0" borderId="1" xfId="51" applyBorder="1" applyAlignment="1">
      <alignment horizontal="center" wrapText="1"/>
    </xf>
    <xf numFmtId="10" fontId="5" fillId="0" borderId="1" xfId="4" applyNumberFormat="1" applyBorder="1" applyAlignment="1">
      <alignment horizontal="center" wrapText="1"/>
    </xf>
    <xf numFmtId="49" fontId="33" fillId="0" borderId="42" xfId="54" applyFont="1" applyBorder="1" applyAlignment="1" applyProtection="1">
      <alignment horizontal="left" vertical="center" shrinkToFit="1"/>
    </xf>
    <xf numFmtId="165" fontId="33" fillId="0" borderId="43" xfId="70" applyNumberFormat="1" applyFont="1" applyBorder="1" applyAlignment="1">
      <alignment vertical="center"/>
    </xf>
    <xf numFmtId="49" fontId="33" fillId="0" borderId="1" xfId="54" applyFont="1" applyBorder="1" applyAlignment="1" applyProtection="1">
      <alignment horizontal="left" vertical="center" shrinkToFit="1"/>
    </xf>
    <xf numFmtId="165" fontId="33" fillId="0" borderId="1" xfId="70" applyNumberFormat="1" applyFont="1" applyBorder="1" applyAlignment="1">
      <alignment vertical="center"/>
    </xf>
    <xf numFmtId="49" fontId="33" fillId="0" borderId="45" xfId="54" applyFont="1" applyBorder="1" applyAlignment="1" applyProtection="1">
      <alignment horizontal="left" vertical="center" shrinkToFit="1"/>
    </xf>
    <xf numFmtId="165" fontId="33" fillId="0" borderId="46" xfId="70" applyNumberFormat="1" applyFont="1" applyBorder="1" applyAlignment="1">
      <alignment vertical="center"/>
    </xf>
    <xf numFmtId="49" fontId="33" fillId="0" borderId="35" xfId="54" applyFont="1" applyBorder="1" applyAlignment="1" applyProtection="1">
      <alignment horizontal="left" vertical="center" wrapText="1" shrinkToFit="1"/>
    </xf>
    <xf numFmtId="0" fontId="3" fillId="0" borderId="0" xfId="1" applyFont="1" applyFill="1" applyBorder="1"/>
    <xf numFmtId="4" fontId="1" fillId="0" borderId="1" xfId="0" applyNumberFormat="1" applyFont="1" applyBorder="1" applyAlignment="1">
      <alignment horizontal="center" vertical="center" wrapText="1"/>
    </xf>
    <xf numFmtId="10" fontId="4" fillId="2" borderId="27" xfId="51" applyNumberFormat="1" applyFont="1" applyFill="1" applyBorder="1" applyAlignment="1">
      <alignment horizontal="center"/>
    </xf>
    <xf numFmtId="49" fontId="1" fillId="0" borderId="1" xfId="0" applyNumberFormat="1" applyFont="1" applyBorder="1" applyAlignment="1">
      <alignment vertical="center" wrapText="1"/>
    </xf>
    <xf numFmtId="0" fontId="11" fillId="0" borderId="0" xfId="51" applyFont="1" applyFill="1" applyBorder="1" applyAlignment="1"/>
    <xf numFmtId="44" fontId="5" fillId="0" borderId="1" xfId="79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justify"/>
    </xf>
    <xf numFmtId="10" fontId="5" fillId="13" borderId="27" xfId="61" applyNumberFormat="1" applyFont="1" applyFill="1" applyBorder="1" applyAlignment="1">
      <alignment horizontal="center" vertical="center"/>
    </xf>
    <xf numFmtId="4" fontId="4" fillId="2" borderId="47" xfId="67" applyNumberFormat="1" applyFont="1" applyFill="1" applyBorder="1" applyAlignment="1">
      <alignment horizontal="center"/>
    </xf>
    <xf numFmtId="9" fontId="3" fillId="2" borderId="9" xfId="80" applyFont="1" applyFill="1" applyBorder="1" applyAlignment="1">
      <alignment horizontal="center" vertical="center"/>
    </xf>
    <xf numFmtId="44" fontId="3" fillId="2" borderId="7" xfId="79" applyFont="1" applyFill="1" applyBorder="1" applyAlignment="1">
      <alignment horizontal="center" vertical="center"/>
    </xf>
    <xf numFmtId="4" fontId="3" fillId="2" borderId="7" xfId="51" applyNumberFormat="1" applyFont="1" applyFill="1" applyBorder="1" applyAlignment="1">
      <alignment horizontal="center" vertical="center"/>
    </xf>
    <xf numFmtId="10" fontId="3" fillId="2" borderId="9" xfId="80" applyNumberFormat="1" applyFont="1" applyFill="1" applyBorder="1" applyAlignment="1">
      <alignment horizontal="center" vertical="center"/>
    </xf>
    <xf numFmtId="10" fontId="5" fillId="13" borderId="25" xfId="61" applyNumberFormat="1" applyFont="1" applyFill="1" applyBorder="1" applyAlignment="1">
      <alignment horizontal="center" vertical="center"/>
    </xf>
    <xf numFmtId="44" fontId="5" fillId="13" borderId="51" xfId="79" applyFont="1" applyFill="1" applyBorder="1" applyAlignment="1">
      <alignment horizontal="center" vertical="center"/>
    </xf>
    <xf numFmtId="4" fontId="5" fillId="13" borderId="51" xfId="67" applyNumberFormat="1" applyFont="1" applyFill="1" applyBorder="1" applyAlignment="1">
      <alignment horizontal="center" vertical="center"/>
    </xf>
    <xf numFmtId="10" fontId="5" fillId="13" borderId="25" xfId="4" applyNumberFormat="1" applyFont="1" applyFill="1" applyBorder="1" applyAlignment="1">
      <alignment horizontal="center" vertical="center"/>
    </xf>
    <xf numFmtId="4" fontId="3" fillId="2" borderId="8" xfId="67" applyNumberFormat="1" applyFont="1" applyFill="1" applyBorder="1" applyAlignment="1">
      <alignment horizontal="center" vertical="center"/>
    </xf>
    <xf numFmtId="10" fontId="3" fillId="2" borderId="9" xfId="61" applyNumberFormat="1" applyFont="1" applyFill="1" applyBorder="1" applyAlignment="1">
      <alignment horizontal="center" vertical="center"/>
    </xf>
    <xf numFmtId="44" fontId="3" fillId="2" borderId="7" xfId="61" applyNumberFormat="1" applyFont="1" applyFill="1" applyBorder="1" applyAlignment="1">
      <alignment horizontal="center" vertical="center"/>
    </xf>
    <xf numFmtId="4" fontId="5" fillId="0" borderId="0" xfId="51" applyNumberFormat="1" applyFill="1"/>
    <xf numFmtId="4" fontId="5" fillId="0" borderId="0" xfId="51" applyNumberFormat="1" applyFill="1" applyAlignment="1">
      <alignment horizontal="center"/>
    </xf>
    <xf numFmtId="10" fontId="5" fillId="0" borderId="0" xfId="51" applyNumberFormat="1" applyFill="1"/>
    <xf numFmtId="165" fontId="31" fillId="0" borderId="0" xfId="3" applyFont="1" applyFill="1" applyBorder="1" applyAlignment="1">
      <alignment horizontal="right" vertical="center"/>
    </xf>
    <xf numFmtId="0" fontId="29" fillId="0" borderId="0" xfId="51" applyFont="1" applyFill="1" applyBorder="1" applyAlignment="1">
      <alignment wrapText="1"/>
    </xf>
    <xf numFmtId="0" fontId="33" fillId="0" borderId="44" xfId="51" applyFont="1" applyBorder="1" applyAlignment="1">
      <alignment vertical="center"/>
    </xf>
    <xf numFmtId="0" fontId="33" fillId="0" borderId="0" xfId="51" applyFont="1" applyBorder="1" applyAlignment="1">
      <alignment vertical="center"/>
    </xf>
    <xf numFmtId="0" fontId="33" fillId="0" borderId="50" xfId="51" applyFont="1" applyBorder="1" applyAlignment="1">
      <alignment vertical="center"/>
    </xf>
    <xf numFmtId="49" fontId="33" fillId="0" borderId="44" xfId="54" applyFont="1" applyBorder="1" applyAlignment="1">
      <alignment vertical="center"/>
    </xf>
    <xf numFmtId="49" fontId="33" fillId="0" borderId="50" xfId="54" applyFont="1" applyBorder="1" applyAlignment="1">
      <alignment vertical="center"/>
    </xf>
    <xf numFmtId="49" fontId="36" fillId="0" borderId="44" xfId="54" applyFont="1" applyBorder="1" applyAlignment="1" applyProtection="1">
      <alignment horizontal="center" vertical="center"/>
    </xf>
    <xf numFmtId="39" fontId="33" fillId="0" borderId="50" xfId="70" applyNumberFormat="1" applyFont="1" applyBorder="1" applyAlignment="1">
      <alignment vertical="center"/>
    </xf>
    <xf numFmtId="49" fontId="33" fillId="17" borderId="44" xfId="54" applyFont="1" applyFill="1" applyBorder="1" applyAlignment="1">
      <alignment vertical="center"/>
    </xf>
    <xf numFmtId="39" fontId="36" fillId="0" borderId="50" xfId="70" applyNumberFormat="1" applyFont="1" applyBorder="1" applyAlignment="1">
      <alignment vertical="center"/>
    </xf>
    <xf numFmtId="10" fontId="34" fillId="0" borderId="5" xfId="80" applyNumberFormat="1" applyFont="1" applyBorder="1" applyAlignment="1">
      <alignment horizontal="center" vertical="center"/>
    </xf>
    <xf numFmtId="44" fontId="4" fillId="0" borderId="0" xfId="1" applyNumberFormat="1" applyFont="1" applyFill="1"/>
    <xf numFmtId="4" fontId="5" fillId="13" borderId="47" xfId="51" applyNumberFormat="1" applyFont="1" applyFill="1" applyBorder="1" applyAlignment="1">
      <alignment horizontal="center" vertical="center"/>
    </xf>
    <xf numFmtId="10" fontId="5" fillId="13" borderId="55" xfId="61" applyNumberFormat="1" applyFont="1" applyFill="1" applyBorder="1" applyAlignment="1">
      <alignment horizontal="center" vertical="center"/>
    </xf>
    <xf numFmtId="4" fontId="5" fillId="13" borderId="51" xfId="51" applyNumberFormat="1" applyFont="1" applyFill="1" applyBorder="1" applyAlignment="1">
      <alignment horizontal="center" vertical="center"/>
    </xf>
    <xf numFmtId="4" fontId="5" fillId="13" borderId="59" xfId="51" applyNumberFormat="1" applyFont="1" applyFill="1" applyBorder="1" applyAlignment="1">
      <alignment horizontal="center" vertical="center"/>
    </xf>
    <xf numFmtId="4" fontId="4" fillId="2" borderId="41" xfId="67" applyNumberFormat="1" applyFont="1" applyFill="1" applyBorder="1" applyAlignment="1">
      <alignment horizontal="center"/>
    </xf>
    <xf numFmtId="44" fontId="5" fillId="13" borderId="54" xfId="79" applyFont="1" applyFill="1" applyBorder="1" applyAlignment="1">
      <alignment horizontal="center" vertical="center"/>
    </xf>
    <xf numFmtId="0" fontId="5" fillId="13" borderId="51" xfId="51" applyNumberFormat="1" applyFont="1" applyFill="1" applyBorder="1" applyAlignment="1">
      <alignment horizontal="center" vertical="center"/>
    </xf>
    <xf numFmtId="4" fontId="5" fillId="13" borderId="57" xfId="51" applyNumberFormat="1" applyFont="1" applyFill="1" applyBorder="1" applyAlignment="1">
      <alignment horizontal="left" vertical="center" wrapText="1"/>
    </xf>
    <xf numFmtId="4" fontId="5" fillId="13" borderId="40" xfId="51" applyNumberFormat="1" applyFont="1" applyFill="1" applyBorder="1" applyAlignment="1">
      <alignment horizontal="left" vertical="center" wrapText="1"/>
    </xf>
    <xf numFmtId="0" fontId="5" fillId="13" borderId="56" xfId="51" applyNumberFormat="1" applyFont="1" applyFill="1" applyBorder="1" applyAlignment="1">
      <alignment horizontal="center" vertical="center"/>
    </xf>
    <xf numFmtId="4" fontId="5" fillId="13" borderId="58" xfId="51" applyNumberFormat="1" applyFont="1" applyFill="1" applyBorder="1" applyAlignment="1">
      <alignment horizontal="left" vertical="center" wrapText="1"/>
    </xf>
    <xf numFmtId="0" fontId="5" fillId="13" borderId="47" xfId="51" applyNumberFormat="1" applyFont="1" applyFill="1" applyBorder="1" applyAlignment="1">
      <alignment horizontal="center" vertical="center"/>
    </xf>
    <xf numFmtId="0" fontId="5" fillId="0" borderId="0" xfId="51" applyBorder="1" applyAlignment="1">
      <alignment horizontal="center"/>
    </xf>
    <xf numFmtId="0" fontId="4" fillId="0" borderId="0" xfId="1" applyFont="1" applyFill="1" applyAlignment="1">
      <alignment wrapText="1"/>
    </xf>
    <xf numFmtId="0" fontId="4" fillId="0" borderId="39" xfId="1" applyFont="1" applyFill="1" applyBorder="1" applyAlignment="1">
      <alignment wrapText="1"/>
    </xf>
    <xf numFmtId="0" fontId="4" fillId="0" borderId="0" xfId="1" applyFont="1" applyFill="1" applyBorder="1" applyAlignment="1">
      <alignment horizontal="center"/>
    </xf>
    <xf numFmtId="4" fontId="5" fillId="0" borderId="0" xfId="51" applyNumberFormat="1" applyFill="1" applyBorder="1" applyAlignment="1"/>
    <xf numFmtId="0" fontId="4" fillId="0" borderId="0" xfId="1" applyFont="1" applyFill="1" applyBorder="1" applyAlignment="1">
      <alignment wrapText="1"/>
    </xf>
    <xf numFmtId="4" fontId="5" fillId="0" borderId="0" xfId="51" applyNumberFormat="1" applyFill="1" applyBorder="1" applyAlignment="1">
      <alignment horizontal="center"/>
    </xf>
    <xf numFmtId="9" fontId="5" fillId="13" borderId="0" xfId="80" applyFont="1" applyFill="1" applyBorder="1"/>
    <xf numFmtId="10" fontId="5" fillId="0" borderId="39" xfId="51" applyNumberFormat="1" applyFill="1" applyBorder="1"/>
    <xf numFmtId="0" fontId="5" fillId="0" borderId="0" xfId="51" applyAlignment="1">
      <alignment horizontal="center" wrapText="1"/>
    </xf>
    <xf numFmtId="0" fontId="3" fillId="0" borderId="0" xfId="51" applyNumberFormat="1" applyFont="1" applyBorder="1" applyAlignment="1">
      <alignment horizontal="center" vertical="center" wrapText="1"/>
    </xf>
    <xf numFmtId="49" fontId="33" fillId="0" borderId="0" xfId="54" applyFont="1" applyBorder="1" applyAlignment="1">
      <alignment horizontal="center" vertical="center" wrapText="1"/>
    </xf>
    <xf numFmtId="0" fontId="3" fillId="0" borderId="0" xfId="51" applyNumberFormat="1" applyFont="1" applyBorder="1" applyAlignment="1">
      <alignment vertical="center" wrapText="1"/>
    </xf>
    <xf numFmtId="0" fontId="9" fillId="0" borderId="0" xfId="51" applyNumberFormat="1" applyFont="1" applyFill="1" applyBorder="1" applyAlignment="1">
      <alignment horizontal="left" vertical="center" wrapText="1"/>
    </xf>
    <xf numFmtId="0" fontId="5" fillId="0" borderId="0" xfId="51" applyNumberFormat="1" applyFont="1" applyFill="1" applyBorder="1" applyAlignment="1">
      <alignment horizontal="right" vertical="center" wrapText="1"/>
    </xf>
    <xf numFmtId="0" fontId="4" fillId="0" borderId="0" xfId="51" applyNumberFormat="1" applyFont="1" applyFill="1" applyBorder="1" applyAlignment="1">
      <alignment vertical="center" wrapText="1"/>
    </xf>
    <xf numFmtId="0" fontId="9" fillId="0" borderId="0" xfId="51" applyNumberFormat="1" applyFont="1" applyFill="1" applyBorder="1" applyAlignment="1">
      <alignment horizontal="right" vertical="center" wrapText="1"/>
    </xf>
    <xf numFmtId="0" fontId="42" fillId="0" borderId="0" xfId="51" applyNumberFormat="1" applyFont="1" applyFill="1" applyBorder="1" applyAlignment="1">
      <alignment horizontal="center" vertical="center" wrapText="1"/>
    </xf>
    <xf numFmtId="0" fontId="43" fillId="0" borderId="0" xfId="51" applyNumberFormat="1" applyFont="1" applyFill="1" applyBorder="1" applyAlignment="1">
      <alignment horizontal="center" vertical="center" wrapText="1"/>
    </xf>
    <xf numFmtId="0" fontId="38" fillId="0" borderId="2" xfId="51" applyFont="1" applyBorder="1" applyAlignment="1">
      <alignment horizontal="center" vertical="center" wrapText="1"/>
    </xf>
    <xf numFmtId="44" fontId="4" fillId="0" borderId="0" xfId="1" applyNumberFormat="1" applyFont="1" applyFill="1" applyBorder="1" applyAlignment="1">
      <alignment horizontal="center"/>
    </xf>
    <xf numFmtId="0" fontId="41" fillId="0" borderId="0" xfId="1" applyFont="1" applyFill="1" applyBorder="1" applyAlignment="1">
      <alignment horizontal="right"/>
    </xf>
    <xf numFmtId="10" fontId="41" fillId="0" borderId="0" xfId="1" applyNumberFormat="1" applyFont="1" applyFill="1" applyBorder="1" applyAlignment="1">
      <alignment horizontal="left"/>
    </xf>
    <xf numFmtId="0" fontId="3" fillId="12" borderId="1" xfId="1" applyFont="1" applyFill="1" applyBorder="1" applyAlignment="1">
      <alignment horizontal="center" vertical="center" wrapText="1"/>
    </xf>
    <xf numFmtId="0" fontId="3" fillId="12" borderId="1" xfId="1" applyFont="1" applyFill="1" applyBorder="1" applyAlignment="1">
      <alignment horizontal="center" vertical="center"/>
    </xf>
    <xf numFmtId="44" fontId="5" fillId="0" borderId="1" xfId="79" applyFont="1" applyFill="1" applyBorder="1" applyAlignment="1">
      <alignment horizontal="right" vertical="center"/>
    </xf>
    <xf numFmtId="49" fontId="1" fillId="0" borderId="1" xfId="0" applyNumberFormat="1" applyFont="1" applyBorder="1" applyAlignment="1">
      <alignment horizontal="justify" vertical="center"/>
    </xf>
    <xf numFmtId="165" fontId="31" fillId="0" borderId="1" xfId="3" applyFont="1" applyFill="1" applyBorder="1" applyAlignment="1">
      <alignment horizontal="right" vertical="center"/>
    </xf>
    <xf numFmtId="44" fontId="9" fillId="12" borderId="1" xfId="79" applyFont="1" applyFill="1" applyBorder="1" applyAlignment="1">
      <alignment horizontal="right" vertical="center" wrapText="1"/>
    </xf>
    <xf numFmtId="4" fontId="44" fillId="13" borderId="0" xfId="51" applyNumberFormat="1" applyFont="1" applyFill="1" applyBorder="1" applyAlignment="1">
      <alignment horizontal="center" vertical="center" wrapText="1"/>
    </xf>
    <xf numFmtId="0" fontId="47" fillId="0" borderId="0" xfId="1" applyFont="1" applyBorder="1" applyAlignment="1">
      <alignment horizontal="left"/>
    </xf>
    <xf numFmtId="43" fontId="4" fillId="0" borderId="0" xfId="1" applyNumberFormat="1" applyFont="1" applyFill="1" applyBorder="1"/>
    <xf numFmtId="0" fontId="4" fillId="0" borderId="0" xfId="1" applyFont="1" applyFill="1" applyAlignment="1">
      <alignment vertical="center"/>
    </xf>
    <xf numFmtId="0" fontId="41" fillId="0" borderId="0" xfId="1" applyFont="1" applyFill="1" applyBorder="1" applyAlignment="1">
      <alignment vertical="center"/>
    </xf>
    <xf numFmtId="0" fontId="41" fillId="0" borderId="0" xfId="1" applyFont="1" applyFill="1" applyBorder="1" applyAlignment="1">
      <alignment vertical="center" wrapText="1"/>
    </xf>
    <xf numFmtId="0" fontId="38" fillId="0" borderId="0" xfId="51" applyFont="1" applyBorder="1" applyAlignment="1">
      <alignment horizontal="center" vertical="center" wrapText="1"/>
    </xf>
    <xf numFmtId="44" fontId="4" fillId="0" borderId="0" xfId="1" applyNumberFormat="1" applyFont="1" applyFill="1" applyBorder="1"/>
    <xf numFmtId="0" fontId="4" fillId="0" borderId="0" xfId="1" applyFont="1" applyFill="1" applyAlignment="1">
      <alignment horizontal="center" wrapText="1"/>
    </xf>
    <xf numFmtId="0" fontId="4" fillId="0" borderId="0" xfId="1" applyFont="1" applyFill="1" applyBorder="1" applyAlignment="1">
      <alignment horizontal="center"/>
    </xf>
    <xf numFmtId="165" fontId="31" fillId="0" borderId="1" xfId="3" applyFont="1" applyFill="1" applyBorder="1" applyAlignment="1">
      <alignment horizontal="right" vertical="center"/>
    </xf>
    <xf numFmtId="165" fontId="9" fillId="12" borderId="1" xfId="3" applyFont="1" applyFill="1" applyBorder="1" applyAlignment="1">
      <alignment horizontal="right" vertical="center"/>
    </xf>
    <xf numFmtId="0" fontId="47" fillId="0" borderId="2" xfId="1" applyFont="1" applyFill="1" applyBorder="1" applyAlignment="1">
      <alignment horizontal="center" vertical="center" wrapText="1"/>
    </xf>
    <xf numFmtId="0" fontId="42" fillId="0" borderId="0" xfId="1" applyFont="1" applyFill="1" applyBorder="1" applyAlignment="1">
      <alignment horizontal="center" vertical="center"/>
    </xf>
    <xf numFmtId="0" fontId="41" fillId="0" borderId="0" xfId="1" applyFont="1" applyFill="1" applyBorder="1" applyAlignment="1">
      <alignment horizontal="left" vertical="center"/>
    </xf>
    <xf numFmtId="0" fontId="3" fillId="12" borderId="1" xfId="1" applyFont="1" applyFill="1" applyBorder="1" applyAlignment="1">
      <alignment horizontal="center" vertical="center"/>
    </xf>
    <xf numFmtId="0" fontId="41" fillId="0" borderId="0" xfId="1" applyFont="1" applyFill="1" applyBorder="1" applyAlignment="1">
      <alignment horizontal="left" vertical="center" wrapText="1"/>
    </xf>
    <xf numFmtId="0" fontId="3" fillId="12" borderId="1" xfId="1" applyFont="1" applyFill="1" applyBorder="1" applyAlignment="1">
      <alignment horizontal="center" vertical="center" wrapText="1"/>
    </xf>
    <xf numFmtId="0" fontId="3" fillId="12" borderId="1" xfId="1" applyNumberFormat="1" applyFont="1" applyFill="1" applyBorder="1" applyAlignment="1">
      <alignment horizontal="center" vertical="center" wrapText="1"/>
    </xf>
    <xf numFmtId="0" fontId="47" fillId="0" borderId="0" xfId="1" applyFont="1" applyBorder="1" applyAlignment="1">
      <alignment horizontal="left"/>
    </xf>
    <xf numFmtId="4" fontId="44" fillId="13" borderId="2" xfId="51" applyNumberFormat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right"/>
    </xf>
    <xf numFmtId="4" fontId="3" fillId="2" borderId="48" xfId="51" applyNumberFormat="1" applyFont="1" applyFill="1" applyBorder="1" applyAlignment="1">
      <alignment horizontal="center" vertical="center"/>
    </xf>
    <xf numFmtId="4" fontId="3" fillId="2" borderId="49" xfId="51" applyNumberFormat="1" applyFont="1" applyFill="1" applyBorder="1" applyAlignment="1">
      <alignment horizontal="center" vertical="center"/>
    </xf>
    <xf numFmtId="4" fontId="3" fillId="2" borderId="53" xfId="51" applyNumberFormat="1" applyFont="1" applyFill="1" applyBorder="1" applyAlignment="1">
      <alignment horizontal="center" vertical="center"/>
    </xf>
    <xf numFmtId="4" fontId="3" fillId="2" borderId="52" xfId="51" applyNumberFormat="1" applyFont="1" applyFill="1" applyBorder="1" applyAlignment="1">
      <alignment horizontal="center" vertical="center"/>
    </xf>
    <xf numFmtId="4" fontId="4" fillId="0" borderId="0" xfId="51" applyNumberFormat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 wrapText="1"/>
    </xf>
    <xf numFmtId="4" fontId="10" fillId="14" borderId="3" xfId="51" applyNumberFormat="1" applyFont="1" applyFill="1" applyBorder="1" applyAlignment="1">
      <alignment horizontal="center" vertical="center"/>
    </xf>
    <xf numFmtId="4" fontId="10" fillId="14" borderId="4" xfId="51" applyNumberFormat="1" applyFont="1" applyFill="1" applyBorder="1" applyAlignment="1">
      <alignment horizontal="center" vertical="center"/>
    </xf>
    <xf numFmtId="4" fontId="10" fillId="14" borderId="5" xfId="51" applyNumberFormat="1" applyFont="1" applyFill="1" applyBorder="1" applyAlignment="1">
      <alignment horizontal="center" vertical="center"/>
    </xf>
    <xf numFmtId="4" fontId="3" fillId="2" borderId="12" xfId="51" applyNumberFormat="1" applyFont="1" applyFill="1" applyBorder="1" applyAlignment="1">
      <alignment horizontal="center" vertical="center" wrapText="1"/>
    </xf>
    <xf numFmtId="4" fontId="3" fillId="2" borderId="47" xfId="51" applyNumberFormat="1" applyFont="1" applyFill="1" applyBorder="1" applyAlignment="1">
      <alignment horizontal="center" vertical="center" wrapText="1"/>
    </xf>
    <xf numFmtId="4" fontId="4" fillId="2" borderId="47" xfId="51" applyNumberFormat="1" applyFont="1" applyFill="1" applyBorder="1" applyAlignment="1">
      <alignment horizontal="center" vertical="center" wrapText="1"/>
    </xf>
    <xf numFmtId="4" fontId="3" fillId="2" borderId="37" xfId="51" applyNumberFormat="1" applyFont="1" applyFill="1" applyBorder="1" applyAlignment="1">
      <alignment horizontal="center" vertical="center"/>
    </xf>
    <xf numFmtId="4" fontId="3" fillId="2" borderId="40" xfId="51" applyNumberFormat="1" applyFont="1" applyFill="1" applyBorder="1" applyAlignment="1">
      <alignment horizontal="center" vertical="center"/>
    </xf>
    <xf numFmtId="4" fontId="4" fillId="2" borderId="40" xfId="51" applyNumberFormat="1" applyFont="1" applyFill="1" applyBorder="1" applyAlignment="1">
      <alignment horizontal="center" vertical="center"/>
    </xf>
    <xf numFmtId="4" fontId="3" fillId="2" borderId="12" xfId="51" applyNumberFormat="1" applyFont="1" applyFill="1" applyBorder="1" applyAlignment="1">
      <alignment horizontal="center" vertical="center"/>
    </xf>
    <xf numFmtId="4" fontId="3" fillId="2" borderId="13" xfId="51" applyNumberFormat="1" applyFont="1" applyFill="1" applyBorder="1" applyAlignment="1">
      <alignment horizontal="center" vertical="center"/>
    </xf>
    <xf numFmtId="4" fontId="3" fillId="2" borderId="47" xfId="51" applyNumberFormat="1" applyFont="1" applyFill="1" applyBorder="1" applyAlignment="1">
      <alignment horizontal="center" vertical="center"/>
    </xf>
    <xf numFmtId="4" fontId="3" fillId="2" borderId="27" xfId="51" applyNumberFormat="1" applyFont="1" applyFill="1" applyBorder="1" applyAlignment="1">
      <alignment horizontal="center" vertical="center"/>
    </xf>
    <xf numFmtId="4" fontId="3" fillId="2" borderId="6" xfId="51" applyNumberFormat="1" applyFont="1" applyFill="1" applyBorder="1" applyAlignment="1">
      <alignment horizontal="center" vertical="center"/>
    </xf>
    <xf numFmtId="4" fontId="3" fillId="2" borderId="39" xfId="51" applyNumberFormat="1" applyFont="1" applyFill="1" applyBorder="1" applyAlignment="1">
      <alignment horizontal="center" vertical="center"/>
    </xf>
    <xf numFmtId="4" fontId="3" fillId="2" borderId="7" xfId="51" applyNumberFormat="1" applyFont="1" applyFill="1" applyBorder="1" applyAlignment="1">
      <alignment horizontal="right" vertical="center"/>
    </xf>
    <xf numFmtId="4" fontId="3" fillId="2" borderId="8" xfId="51" applyNumberFormat="1" applyFont="1" applyFill="1" applyBorder="1" applyAlignment="1">
      <alignment horizontal="right" vertical="center"/>
    </xf>
    <xf numFmtId="4" fontId="3" fillId="2" borderId="9" xfId="51" applyNumberFormat="1" applyFont="1" applyFill="1" applyBorder="1" applyAlignment="1">
      <alignment horizontal="right" vertical="center"/>
    </xf>
    <xf numFmtId="49" fontId="34" fillId="0" borderId="28" xfId="54" applyFont="1" applyBorder="1" applyAlignment="1" applyProtection="1">
      <alignment horizontal="center" vertical="center"/>
    </xf>
    <xf numFmtId="49" fontId="34" fillId="0" borderId="31" xfId="54" applyFont="1" applyBorder="1" applyAlignment="1" applyProtection="1">
      <alignment horizontal="center" vertical="center"/>
    </xf>
    <xf numFmtId="49" fontId="34" fillId="0" borderId="44" xfId="54" applyFont="1" applyBorder="1" applyAlignment="1" applyProtection="1">
      <alignment horizontal="center" vertical="center"/>
    </xf>
    <xf numFmtId="49" fontId="34" fillId="0" borderId="34" xfId="54" applyFont="1" applyBorder="1" applyAlignment="1" applyProtection="1">
      <alignment horizontal="center" vertical="center"/>
    </xf>
    <xf numFmtId="39" fontId="36" fillId="0" borderId="13" xfId="70" applyNumberFormat="1" applyFont="1" applyBorder="1" applyAlignment="1">
      <alignment horizontal="center" vertical="center"/>
    </xf>
    <xf numFmtId="39" fontId="36" fillId="0" borderId="27" xfId="70" applyNumberFormat="1" applyFont="1" applyBorder="1" applyAlignment="1">
      <alignment horizontal="center" vertical="center"/>
    </xf>
    <xf numFmtId="39" fontId="36" fillId="0" borderId="25" xfId="70" applyNumberFormat="1" applyFont="1" applyBorder="1" applyAlignment="1">
      <alignment horizontal="center" vertical="center"/>
    </xf>
    <xf numFmtId="39" fontId="36" fillId="0" borderId="14" xfId="70" applyNumberFormat="1" applyFont="1" applyBorder="1" applyAlignment="1">
      <alignment horizontal="center" vertical="center"/>
    </xf>
    <xf numFmtId="0" fontId="2" fillId="0" borderId="3" xfId="53" applyBorder="1" applyAlignment="1">
      <alignment horizontal="center" vertical="center" wrapText="1"/>
    </xf>
    <xf numFmtId="0" fontId="2" fillId="0" borderId="4" xfId="53" applyBorder="1" applyAlignment="1">
      <alignment horizontal="center" vertical="center" wrapText="1"/>
    </xf>
    <xf numFmtId="0" fontId="2" fillId="0" borderId="5" xfId="53" applyBorder="1" applyAlignment="1">
      <alignment horizontal="center" vertical="center" wrapText="1"/>
    </xf>
    <xf numFmtId="0" fontId="29" fillId="0" borderId="48" xfId="51" applyFont="1" applyFill="1" applyBorder="1" applyAlignment="1">
      <alignment horizontal="center" vertical="center" wrapText="1"/>
    </xf>
    <xf numFmtId="0" fontId="29" fillId="0" borderId="6" xfId="51" applyFont="1" applyFill="1" applyBorder="1" applyAlignment="1">
      <alignment horizontal="center" vertical="center" wrapText="1"/>
    </xf>
    <xf numFmtId="0" fontId="29" fillId="0" borderId="49" xfId="51" applyFont="1" applyFill="1" applyBorder="1" applyAlignment="1">
      <alignment horizontal="center" vertical="center" wrapText="1"/>
    </xf>
    <xf numFmtId="0" fontId="32" fillId="0" borderId="3" xfId="51" applyFont="1" applyBorder="1" applyAlignment="1">
      <alignment horizontal="center" vertical="center" wrapText="1"/>
    </xf>
    <xf numFmtId="0" fontId="32" fillId="0" borderId="4" xfId="51" applyFont="1" applyBorder="1" applyAlignment="1">
      <alignment horizontal="center" vertical="center" wrapText="1"/>
    </xf>
    <xf numFmtId="0" fontId="32" fillId="0" borderId="5" xfId="51" applyFont="1" applyBorder="1" applyAlignment="1">
      <alignment horizontal="center" vertical="center" wrapText="1"/>
    </xf>
    <xf numFmtId="0" fontId="5" fillId="0" borderId="0" xfId="51" applyAlignment="1">
      <alignment horizontal="center"/>
    </xf>
    <xf numFmtId="49" fontId="34" fillId="0" borderId="3" xfId="54" applyFont="1" applyBorder="1" applyAlignment="1" applyProtection="1">
      <alignment horizontal="right" vertical="center"/>
    </xf>
    <xf numFmtId="49" fontId="34" fillId="0" borderId="4" xfId="54" applyFont="1" applyBorder="1" applyAlignment="1" applyProtection="1">
      <alignment horizontal="right" vertical="center"/>
    </xf>
    <xf numFmtId="49" fontId="34" fillId="0" borderId="15" xfId="54" applyFont="1" applyBorder="1" applyAlignment="1" applyProtection="1">
      <alignment horizontal="right" vertical="center"/>
    </xf>
    <xf numFmtId="0" fontId="5" fillId="0" borderId="0" xfId="51" applyBorder="1" applyAlignment="1">
      <alignment horizontal="center"/>
    </xf>
  </cellXfs>
  <cellStyles count="83">
    <cellStyle name="12" xfId="5"/>
    <cellStyle name="Bad" xfId="6"/>
    <cellStyle name="Calc Currency (0)" xfId="7"/>
    <cellStyle name="Calc Currency (2)" xfId="8"/>
    <cellStyle name="Calc Percent (0)" xfId="9"/>
    <cellStyle name="Calc Percent (1)" xfId="10"/>
    <cellStyle name="Calc Percent (2)" xfId="11"/>
    <cellStyle name="Calc Units (0)" xfId="12"/>
    <cellStyle name="Calc Units (1)" xfId="13"/>
    <cellStyle name="Calc Units (2)" xfId="14"/>
    <cellStyle name="Calculation" xfId="15"/>
    <cellStyle name="Check Cell" xfId="16"/>
    <cellStyle name="Comma [0]_#6 Temps &amp; Contractors" xfId="17"/>
    <cellStyle name="Comma [00]" xfId="18"/>
    <cellStyle name="Comma_#6 Temps &amp; Contractors" xfId="19"/>
    <cellStyle name="Currency [0]_#6 Temps &amp; Contractors" xfId="20"/>
    <cellStyle name="Currency [00]" xfId="21"/>
    <cellStyle name="Currency_#6 Temps &amp; Contractors" xfId="22"/>
    <cellStyle name="Date Short" xfId="23"/>
    <cellStyle name="DELTA" xfId="24"/>
    <cellStyle name="Emphasis 1" xfId="25"/>
    <cellStyle name="Emphasis 2" xfId="26"/>
    <cellStyle name="Emphasis 3" xfId="27"/>
    <cellStyle name="Enter Currency (0)" xfId="28"/>
    <cellStyle name="Enter Currency (2)" xfId="29"/>
    <cellStyle name="Enter Units (0)" xfId="30"/>
    <cellStyle name="Enter Units (1)" xfId="31"/>
    <cellStyle name="Enter Units (2)" xfId="32"/>
    <cellStyle name="Euro" xfId="33"/>
    <cellStyle name="Good" xfId="34"/>
    <cellStyle name="Header1" xfId="35"/>
    <cellStyle name="Header2" xfId="36"/>
    <cellStyle name="Heading 1" xfId="37"/>
    <cellStyle name="Heading 2" xfId="38"/>
    <cellStyle name="Heading 3" xfId="39"/>
    <cellStyle name="Heading 4" xfId="40"/>
    <cellStyle name="Indefinido" xfId="41"/>
    <cellStyle name="Input" xfId="42"/>
    <cellStyle name="Link Currency (0)" xfId="43"/>
    <cellStyle name="Link Currency (2)" xfId="44"/>
    <cellStyle name="Link Units (0)" xfId="45"/>
    <cellStyle name="Link Units (1)" xfId="46"/>
    <cellStyle name="Link Units (2)" xfId="47"/>
    <cellStyle name="Linked Cell" xfId="48"/>
    <cellStyle name="Moeda" xfId="79" builtinId="4"/>
    <cellStyle name="Moeda 2" xfId="2"/>
    <cellStyle name="Moeda 3" xfId="81"/>
    <cellStyle name="Neutral" xfId="49"/>
    <cellStyle name="Normal" xfId="0" builtinId="0"/>
    <cellStyle name="Normal 2" xfId="1"/>
    <cellStyle name="Normal 2 2" xfId="50"/>
    <cellStyle name="Normal 2 2 2" xfId="51"/>
    <cellStyle name="Normal 3" xfId="52"/>
    <cellStyle name="Normal 4" xfId="53"/>
    <cellStyle name="Normal 5" xfId="77"/>
    <cellStyle name="Normal_Proposta - Lote 21" xfId="54"/>
    <cellStyle name="Note" xfId="55"/>
    <cellStyle name="Output" xfId="56"/>
    <cellStyle name="Percent [0]" xfId="57"/>
    <cellStyle name="Percent [00]" xfId="58"/>
    <cellStyle name="Percent_#6 Temps &amp; Contractors" xfId="59"/>
    <cellStyle name="Porcentagem" xfId="80" builtinId="5"/>
    <cellStyle name="Porcentagem 2" xfId="4"/>
    <cellStyle name="Porcentagem 2 2" xfId="60"/>
    <cellStyle name="Porcentagem 3" xfId="61"/>
    <cellStyle name="PrePop Currency (0)" xfId="62"/>
    <cellStyle name="PrePop Currency (2)" xfId="63"/>
    <cellStyle name="PrePop Units (0)" xfId="64"/>
    <cellStyle name="PrePop Units (1)" xfId="65"/>
    <cellStyle name="PrePop Units (2)" xfId="66"/>
    <cellStyle name="Separador de milhares 2" xfId="3"/>
    <cellStyle name="Separador de milhares 2 2" xfId="67"/>
    <cellStyle name="Separador de milhares 2 3" xfId="76"/>
    <cellStyle name="Separador de milhares 3" xfId="68"/>
    <cellStyle name="Separador de milhares 4" xfId="69"/>
    <cellStyle name="Separador de milhares_TOMADA DE PREÇOS 011-96 +" xfId="70"/>
    <cellStyle name="Sheet Title" xfId="71"/>
    <cellStyle name="Text Indent A" xfId="72"/>
    <cellStyle name="Text Indent B" xfId="73"/>
    <cellStyle name="Text Indent C" xfId="74"/>
    <cellStyle name="Vírgula 2" xfId="78"/>
    <cellStyle name="Vírgula 3" xfId="82"/>
    <cellStyle name="Warning Text" xfId="75"/>
  </cellStyles>
  <dxfs count="0"/>
  <tableStyles count="0" defaultTableStyle="TableStyleMedium9" defaultPivotStyle="PivotStyleLight16"/>
  <colors>
    <mruColors>
      <color rgb="FF33CCFF"/>
      <color rgb="FF00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10" Type="http://schemas.openxmlformats.org/officeDocument/2006/relationships/externalLink" Target="externalLinks/externalLink6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2095501</xdr:colOff>
      <xdr:row>17</xdr:row>
      <xdr:rowOff>85725</xdr:rowOff>
    </xdr:from>
    <xdr:to>
      <xdr:col>1</xdr:col>
      <xdr:colOff>2095501</xdr:colOff>
      <xdr:row>17</xdr:row>
      <xdr:rowOff>165678</xdr:rowOff>
    </xdr:to>
    <xdr:pic>
      <xdr:nvPicPr>
        <xdr:cNvPr id="2" name="Imagem 1" descr="CÁLCULO DO BDI.bmp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95501" y="5086350"/>
          <a:ext cx="0" cy="79953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 editAs="oneCell">
    <xdr:from>
      <xdr:col>1</xdr:col>
      <xdr:colOff>25977</xdr:colOff>
      <xdr:row>6</xdr:row>
      <xdr:rowOff>49796</xdr:rowOff>
    </xdr:from>
    <xdr:to>
      <xdr:col>1</xdr:col>
      <xdr:colOff>7472795</xdr:colOff>
      <xdr:row>26</xdr:row>
      <xdr:rowOff>17317</xdr:rowOff>
    </xdr:to>
    <xdr:pic>
      <xdr:nvPicPr>
        <xdr:cNvPr id="7" name="Imagem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182" y="2993887"/>
          <a:ext cx="7446818" cy="60635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iversos\PROTOTIPO%20DE%20MEDI&#199;&#195;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ecnico\T&#201;CNICA\DNER\19%20DISTRITO%20RODOVI&#193;RIO%20FEDERAL\CARTA%20CONVITE%20N&#176;%200129-98-19\CARTA%20CONVITE%20N&#176;%200129-98-1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187.2000\Quadros%20para%20Licita&#231;&#245;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enharia-pc\engenharia\Documents%20and%20Settings\orlando\Configura&#231;&#245;es%20locais\Temporary%20Internet%20Files\Content.IE5\6TGBUKDU\Triunfo\Obra\Obra%20n&#186;%20199\2&#170;%20Repactua&#231;&#227;o\4&#170;%20medi&#231;&#227;o%20199%20ap&#243;s%202&#170;%20repactua&#231;&#227;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orlando\Configura&#231;&#245;es%20locais\Temporary%20Internet%20Files\Content.IE5\6TGBUKDU\Triunfo\Obra\Obra%20n&#186;%20199\2&#170;%20Repactua&#231;&#227;o\4&#170;%20medi&#231;&#227;o%20199%20ap&#243;s%202&#170;%20repactua&#231;&#227;o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bra%20n&#186;%20300\Planilha%20de%20quantidade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670.00\Equipamento%20e%20M&#227;o%20de%20Obra%20670.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enharia1\dados1%20(d)\GERENCIA%20DE%20CUSTOS\OR&#199;AMENTOS\2003\MT%20407%20-%20Entr%20163_364l-Trevo%20do%20Lagarto_Contorno%20Su\Or&#231;amento%20MT%20-%20407_FINA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EONARDO\01_SEDUC\01_Boletins\Boletim%20Abril%202005_R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enharia-pc\engenharia\Documents%20and%20Settings\orlando\Configura&#231;&#245;es%20locais\Temporary%20Internet%20Files\Content.IE5\6TGBUKDU\1&#170;%20medi&#231;&#227;o%20Agrima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orlando\Configura&#231;&#245;es%20locais\Temporary%20Internet%20Files\Content.IE5\6TGBUKDU\1&#170;%20medi&#231;&#227;o%20Agrimat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2019%20ASFALTO/PLANILHA/PLANILHA_MULTIPLA_V3_05/PLANILHA%20M&#218;LTIPLA%20V3.0.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RIUNFO\vgrande\2&#170;MED-2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Orçamento"/>
    </sheetNames>
    <sheetDataSet>
      <sheetData sheetId="0"/>
      <sheetData sheetId="1"/>
      <sheetData sheetId="2"/>
      <sheetData sheetId="3"/>
      <sheetData sheetId="4" refreshError="1">
        <row r="36">
          <cell r="C36" t="str">
            <v>Engº. ??????????????</v>
          </cell>
        </row>
        <row r="37">
          <cell r="C37" t="str">
            <v xml:space="preserve"> Membro Port. GP Nº. ??????????????</v>
          </cell>
          <cell r="H37" t="str">
            <v>Fiscal Port. GP Nº. 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DE ENTRADA CONCORRÊNCIA"/>
      <sheetName val="QUADRO 10 - PESSOAL"/>
      <sheetName val="quadro 09 - Equipamentos"/>
      <sheetName val="QUADRO 08 - COMPOSIÇÕES"/>
      <sheetName val="QUADRO 07 - PREÇO UNITÁRIOS"/>
      <sheetName val="QUADRO 06"/>
      <sheetName val="COMPOSIÇÃO BDI"/>
      <sheetName val="LEIS SOCIAIS"/>
      <sheetName val="TESTE PARA VALOR"/>
      <sheetName val="ANEXO 01"/>
      <sheetName val="SERVIÇOS NÃO DIRETAMENTE REMUNE"/>
      <sheetName val="CRONOGRAMA FÍSICO"/>
      <sheetName val="CÁLCULO DO VALOR PROPOSTA"/>
    </sheetNames>
    <sheetDataSet>
      <sheetData sheetId="0">
        <row r="8">
          <cell r="B8" t="str">
            <v xml:space="preserve">Rondonópolis/MT, 14 de Abril de 1.998 </v>
          </cell>
        </row>
        <row r="15">
          <cell r="B15" t="str">
            <v>RODOVIA: BR-262/MS</v>
          </cell>
        </row>
        <row r="16">
          <cell r="B16" t="str">
            <v>TRECHO: DIV. SP/MS - DIV. Brasil/Bolívia</v>
          </cell>
        </row>
        <row r="19">
          <cell r="B19" t="str">
            <v>SEGMENTO: Na Altura do Km 141,0</v>
          </cell>
        </row>
        <row r="22">
          <cell r="B22" t="str">
            <v>BR-262/MS</v>
          </cell>
        </row>
        <row r="23">
          <cell r="B23" t="str">
            <v>DIV. SP/MS - DIV. Brasil/Bolívia</v>
          </cell>
        </row>
        <row r="25">
          <cell r="B25" t="str">
            <v>Altura do Km 141,0</v>
          </cell>
        </row>
      </sheetData>
      <sheetData sheetId="1"/>
      <sheetData sheetId="2"/>
      <sheetData sheetId="3">
        <row r="129">
          <cell r="H129">
            <v>132.72</v>
          </cell>
        </row>
        <row r="569">
          <cell r="H569">
            <v>7.8</v>
          </cell>
        </row>
        <row r="713">
          <cell r="H713">
            <v>51.84</v>
          </cell>
        </row>
        <row r="715">
          <cell r="H715">
            <v>70.39</v>
          </cell>
        </row>
        <row r="786">
          <cell r="H786">
            <v>1.83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LTIPLICADORES BÁSICOS"/>
      <sheetName val="INSUMOS BÁSICOS"/>
      <sheetName val="QUADRO 08 - PLANILHAS PREÇO (2)"/>
      <sheetName val="INSUMOS - EQUIPAMENTOS"/>
      <sheetName val="CRONOGRAMA FÍSICO I"/>
      <sheetName val="QUADRO 04 - PLANILHAS PREÇOS"/>
      <sheetName val="COMPOSIÇÃO BDI"/>
      <sheetName val="LEIS SOCIAIS"/>
      <sheetName val="QUADRO 11 - C. H. PESSOAL"/>
      <sheetName val="quadro 06 - equipamentos dner"/>
    </sheetNames>
    <sheetDataSet>
      <sheetData sheetId="0"/>
      <sheetData sheetId="1">
        <row r="66">
          <cell r="E66">
            <v>1.42</v>
          </cell>
        </row>
        <row r="67">
          <cell r="E67">
            <v>0.65100000000000002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"/>
      <sheetName val="Indice de Reajuste"/>
      <sheetName val="Carimbo"/>
      <sheetName val="Sado de contrato a PI"/>
      <sheetName val="Cronograma atual"/>
      <sheetName val="Mat Asf "/>
      <sheetName val="Físico_med"/>
      <sheetName val="Ofício"/>
      <sheetName val="RESUMO-DVOP"/>
      <sheetName val="RELATÓRIO"/>
      <sheetName val="REAJU (2)"/>
      <sheetName val="REAJU (3)"/>
      <sheetName val="REAJU (4)"/>
      <sheetName val="Crono Físico-Financeiro"/>
      <sheetName val="Mat Asf"/>
      <sheetName val="Meio fio"/>
      <sheetName val="Desmatamento "/>
      <sheetName val="Limpeza da faixa de domínio"/>
      <sheetName val="Colchão drenante"/>
      <sheetName val="Remoção"/>
      <sheetName val="Compac alas"/>
      <sheetName val="OAC (2)"/>
      <sheetName val="OAC"/>
      <sheetName val="Patrolamento"/>
      <sheetName val="Regula"/>
      <sheetName val="Forro de cascalho"/>
      <sheetName val="Reforço do sub-leito"/>
      <sheetName val="Sub-base"/>
      <sheetName val="Base"/>
      <sheetName val="Imprimação"/>
      <sheetName val="TSD-FOG"/>
      <sheetName val="AGREGADOS (2)"/>
      <sheetName val="AGREGADOS"/>
      <sheetName val="Dreno"/>
      <sheetName val="Cerca"/>
      <sheetName val="Valeta"/>
      <sheetName val="Valeta (2)"/>
      <sheetName val="Valeta (3)"/>
      <sheetName val="DDL de Cerrado"/>
      <sheetName val="DMT"/>
      <sheetName val="Escalonamento"/>
      <sheetName val="Aterro (2)"/>
      <sheetName val="Aterro 100% (2)"/>
      <sheetName val="Aterro 95% (2)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"/>
      <sheetName val="Indice de Reajuste"/>
      <sheetName val="Carimbo"/>
      <sheetName val="Sado de contrato a PI"/>
      <sheetName val="Cronograma atual"/>
      <sheetName val="Mat Asf "/>
      <sheetName val="Físico_med"/>
      <sheetName val="Ofício"/>
      <sheetName val="RESUMO-DVOP"/>
      <sheetName val="RELATÓRIO"/>
      <sheetName val="REAJU (2)"/>
      <sheetName val="REAJU (3)"/>
      <sheetName val="REAJU (4)"/>
      <sheetName val="Crono Físico-Financeiro"/>
      <sheetName val="Mat Asf"/>
      <sheetName val="Meio fio"/>
      <sheetName val="Desmatamento "/>
      <sheetName val="Limpeza da faixa de domínio"/>
      <sheetName val="Colchão drenante"/>
      <sheetName val="Remoção"/>
      <sheetName val="Compac alas"/>
      <sheetName val="OAC (2)"/>
      <sheetName val="OAC"/>
      <sheetName val="Patrolamento"/>
      <sheetName val="Regula"/>
      <sheetName val="Forro de cascalho"/>
      <sheetName val="Reforço do sub-leito"/>
      <sheetName val="Sub-base"/>
      <sheetName val="Base"/>
      <sheetName val="Imprimação"/>
      <sheetName val="TSD-FOG"/>
      <sheetName val="AGREGADOS (2)"/>
      <sheetName val="AGREGADOS"/>
      <sheetName val="Dreno"/>
      <sheetName val="Cerca"/>
      <sheetName val="Valeta"/>
      <sheetName val="Valeta (2)"/>
      <sheetName val="Valeta (3)"/>
      <sheetName val="DDL de Cerrado"/>
      <sheetName val="DMT"/>
      <sheetName val="Escalonamento"/>
      <sheetName val="Aterro (2)"/>
      <sheetName val="Aterro 100% (2)"/>
      <sheetName val="Aterro 95% (2)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TE 1 (3)"/>
      <sheetName val="Memorial descritivo (2)"/>
      <sheetName val="RESUMO-DVOP (2)"/>
      <sheetName val="Aditivo DVOP"/>
      <sheetName val="Aditivo DVOP (2)"/>
      <sheetName val="Aditivo DVOP (4)"/>
      <sheetName val="Resumo Aditivo"/>
      <sheetName val="RESUMO"/>
      <sheetName val="Cronograma"/>
      <sheetName val="Leis sociais"/>
      <sheetName val="Plan2"/>
      <sheetName val="LOTE 1"/>
      <sheetName val="RELATÓRIO"/>
      <sheetName val="RESUMO-DVOP"/>
      <sheetName val="REAJU"/>
      <sheetName val="Crono Físico-Financeiro"/>
      <sheetName val="Plan3"/>
      <sheetName val="Memorial descritivo"/>
      <sheetName val="LOTE 1 (2)"/>
      <sheetName val="Desmat 0,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quadro 09 - equipamentos dner"/>
      <sheetName val="QUADRO 10 - C. H. PESSOAL"/>
    </sheetNames>
    <sheetDataSet>
      <sheetData sheetId="0">
        <row r="5">
          <cell r="B5" t="str">
            <v>SEGMENTO: Km 11,00 - Km 197,15</v>
          </cell>
        </row>
      </sheetData>
      <sheetData sheetId="1"/>
      <sheetData sheetId="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_Projeto"/>
      <sheetName val="Orçamento_Executar"/>
      <sheetName val="Orçamento_Executar_2"/>
      <sheetName val="Orçamento_Executar_3"/>
      <sheetName val="Orçamento_Executar_3_Final"/>
      <sheetName val="A_Executar_com cimento 2%"/>
      <sheetName val="Transporte"/>
      <sheetName val="Plan2"/>
    </sheetNames>
    <sheetDataSet>
      <sheetData sheetId="0" refreshError="1">
        <row r="3">
          <cell r="B3" t="str">
            <v>Atividades Auxiliares ou Básica</v>
          </cell>
          <cell r="F3" t="str">
            <v>Und Com</v>
          </cell>
          <cell r="G3" t="str">
            <v>Und</v>
          </cell>
          <cell r="H3" t="str">
            <v>Und Com</v>
          </cell>
          <cell r="I3" t="str">
            <v>Und</v>
          </cell>
          <cell r="J3" t="str">
            <v>Und Com</v>
          </cell>
          <cell r="K3" t="str">
            <v>Und</v>
          </cell>
          <cell r="L3" t="str">
            <v>Und Com</v>
          </cell>
          <cell r="M3" t="str">
            <v>Und</v>
          </cell>
          <cell r="N3" t="str">
            <v>Und Com</v>
          </cell>
          <cell r="O3" t="str">
            <v>Und</v>
          </cell>
          <cell r="P3" t="str">
            <v>Und Com</v>
          </cell>
          <cell r="Q3" t="str">
            <v>Und</v>
          </cell>
          <cell r="R3" t="str">
            <v>Und Com</v>
          </cell>
          <cell r="S3" t="str">
            <v>Und</v>
          </cell>
          <cell r="T3" t="str">
            <v>Und Com</v>
          </cell>
          <cell r="U3" t="str">
            <v>Und</v>
          </cell>
          <cell r="V3" t="str">
            <v>Und Com</v>
          </cell>
          <cell r="W3" t="str">
            <v>Und</v>
          </cell>
          <cell r="X3" t="str">
            <v>Und Com</v>
          </cell>
          <cell r="Y3" t="str">
            <v>Und</v>
          </cell>
          <cell r="Z3" t="str">
            <v>Und Com</v>
          </cell>
          <cell r="AA3" t="str">
            <v>Und</v>
          </cell>
          <cell r="AB3" t="str">
            <v>Und Com</v>
          </cell>
          <cell r="AC3" t="str">
            <v>Und</v>
          </cell>
          <cell r="AD3" t="str">
            <v>Und Com</v>
          </cell>
          <cell r="AE3" t="str">
            <v>Und</v>
          </cell>
          <cell r="AF3" t="str">
            <v>Und Com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G4">
            <v>0.37</v>
          </cell>
          <cell r="M4">
            <v>0.4</v>
          </cell>
          <cell r="O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G5">
            <v>0.31</v>
          </cell>
          <cell r="M5">
            <v>0.35</v>
          </cell>
          <cell r="O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G6">
            <v>0.38</v>
          </cell>
          <cell r="M6">
            <v>0.42</v>
          </cell>
          <cell r="O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G7">
            <v>0.37</v>
          </cell>
          <cell r="M7">
            <v>0.4</v>
          </cell>
          <cell r="O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G8">
            <v>0.43</v>
          </cell>
          <cell r="M8">
            <v>0.49</v>
          </cell>
          <cell r="O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G9">
            <v>0.4</v>
          </cell>
          <cell r="M9">
            <v>0.44</v>
          </cell>
          <cell r="O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G10">
            <v>0.51</v>
          </cell>
          <cell r="M10">
            <v>0.57999999999999996</v>
          </cell>
          <cell r="O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G11">
            <v>0.46</v>
          </cell>
          <cell r="M11">
            <v>0.54</v>
          </cell>
          <cell r="O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G12">
            <v>0.55000000000000004</v>
          </cell>
          <cell r="M12">
            <v>0.61</v>
          </cell>
          <cell r="O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G13">
            <v>0.24</v>
          </cell>
          <cell r="M13">
            <v>0.27</v>
          </cell>
          <cell r="O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G14">
            <v>0.28999999999999998</v>
          </cell>
          <cell r="M14">
            <v>0.32</v>
          </cell>
          <cell r="O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G15">
            <v>0.56999999999999995</v>
          </cell>
          <cell r="M15">
            <v>0.66</v>
          </cell>
          <cell r="O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G16">
            <v>0.24</v>
          </cell>
          <cell r="M16">
            <v>0.27</v>
          </cell>
          <cell r="O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G17">
            <v>0.28000000000000003</v>
          </cell>
          <cell r="M17">
            <v>0.31</v>
          </cell>
          <cell r="O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G18">
            <v>0.27</v>
          </cell>
          <cell r="M18">
            <v>0.3</v>
          </cell>
          <cell r="O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G19">
            <v>0.32</v>
          </cell>
          <cell r="M19">
            <v>0.36</v>
          </cell>
          <cell r="O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G20">
            <v>0.3</v>
          </cell>
          <cell r="M20">
            <v>0.33</v>
          </cell>
          <cell r="O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G21">
            <v>0.4</v>
          </cell>
          <cell r="M21">
            <v>0.45</v>
          </cell>
          <cell r="O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G22">
            <v>0.34</v>
          </cell>
          <cell r="M22">
            <v>0.4</v>
          </cell>
          <cell r="O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G23">
            <v>0.49</v>
          </cell>
          <cell r="M23">
            <v>0.55000000000000004</v>
          </cell>
          <cell r="O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G24">
            <v>0.16</v>
          </cell>
          <cell r="M24">
            <v>0.18</v>
          </cell>
          <cell r="O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G25">
            <v>0.65</v>
          </cell>
          <cell r="M25">
            <v>0.73</v>
          </cell>
          <cell r="O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G26">
            <v>0</v>
          </cell>
          <cell r="M26">
            <v>0</v>
          </cell>
          <cell r="O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G27">
            <v>0</v>
          </cell>
          <cell r="M27">
            <v>0</v>
          </cell>
          <cell r="O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G28">
            <v>0.44</v>
          </cell>
          <cell r="M28">
            <v>0.49</v>
          </cell>
          <cell r="O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G29">
            <v>0.33</v>
          </cell>
          <cell r="M29">
            <v>0.37</v>
          </cell>
          <cell r="O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G30">
            <v>1.81</v>
          </cell>
          <cell r="M30">
            <v>2.12</v>
          </cell>
          <cell r="O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G31">
            <v>1.81</v>
          </cell>
          <cell r="M31">
            <v>1.95</v>
          </cell>
          <cell r="O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G32">
            <v>2.12</v>
          </cell>
          <cell r="M32">
            <v>2.09</v>
          </cell>
          <cell r="O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G33">
            <v>22</v>
          </cell>
          <cell r="M33">
            <v>20</v>
          </cell>
          <cell r="O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G34">
            <v>19.920000000000002</v>
          </cell>
          <cell r="M34">
            <v>23.36</v>
          </cell>
          <cell r="O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G35">
            <v>9.06</v>
          </cell>
          <cell r="M35">
            <v>13.31</v>
          </cell>
          <cell r="O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G36">
            <v>61.37</v>
          </cell>
          <cell r="M36">
            <v>61.37</v>
          </cell>
          <cell r="O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G37">
            <v>18.07</v>
          </cell>
          <cell r="M37">
            <v>18.07</v>
          </cell>
          <cell r="O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G38">
            <v>0.2</v>
          </cell>
          <cell r="M38">
            <v>0.2</v>
          </cell>
          <cell r="O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G39">
            <v>0.48</v>
          </cell>
          <cell r="M39">
            <v>0.48</v>
          </cell>
          <cell r="O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G40">
            <v>1.06</v>
          </cell>
          <cell r="M40">
            <v>1.0900000000000001</v>
          </cell>
          <cell r="O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G41">
            <v>2.61</v>
          </cell>
          <cell r="M41">
            <v>2.62</v>
          </cell>
          <cell r="O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G42">
            <v>0</v>
          </cell>
          <cell r="M42">
            <v>0</v>
          </cell>
          <cell r="O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G43">
            <v>4.9000000000000004</v>
          </cell>
          <cell r="M43">
            <v>5.07</v>
          </cell>
          <cell r="O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G44">
            <v>2.5499999999999998</v>
          </cell>
          <cell r="M44">
            <v>2.65</v>
          </cell>
          <cell r="O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G45">
            <v>15.26</v>
          </cell>
          <cell r="M45">
            <v>16.68</v>
          </cell>
          <cell r="O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G46">
            <v>16.8</v>
          </cell>
          <cell r="M46">
            <v>18.809999999999999</v>
          </cell>
          <cell r="O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G47">
            <v>12.02</v>
          </cell>
          <cell r="M47">
            <v>13.41</v>
          </cell>
          <cell r="O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G48">
            <v>3.92</v>
          </cell>
          <cell r="M48">
            <v>4.1900000000000004</v>
          </cell>
          <cell r="O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G49">
            <v>3.56</v>
          </cell>
          <cell r="M49">
            <v>3.69</v>
          </cell>
          <cell r="O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G50">
            <v>9.58</v>
          </cell>
          <cell r="M50">
            <v>10.47</v>
          </cell>
          <cell r="O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G51">
            <v>14.1</v>
          </cell>
          <cell r="M51">
            <v>15.94</v>
          </cell>
          <cell r="O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G52">
            <v>17.8</v>
          </cell>
          <cell r="M52">
            <v>21.03</v>
          </cell>
          <cell r="O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G53">
            <v>20.59</v>
          </cell>
          <cell r="M53">
            <v>23.94</v>
          </cell>
          <cell r="O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G54">
            <v>19.04</v>
          </cell>
          <cell r="M54">
            <v>20.76</v>
          </cell>
          <cell r="O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G55">
            <v>18.579999999999998</v>
          </cell>
          <cell r="M55">
            <v>20.350000000000001</v>
          </cell>
          <cell r="O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G56">
            <v>21.97</v>
          </cell>
          <cell r="M56">
            <v>23.45</v>
          </cell>
          <cell r="O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G57">
            <v>24.25</v>
          </cell>
          <cell r="M57">
            <v>27.43</v>
          </cell>
          <cell r="O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G58">
            <v>13.49</v>
          </cell>
          <cell r="M58">
            <v>15</v>
          </cell>
          <cell r="O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G59">
            <v>67.97</v>
          </cell>
          <cell r="M59">
            <v>72.2</v>
          </cell>
          <cell r="O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G60">
            <v>36.35</v>
          </cell>
          <cell r="M60">
            <v>38.630000000000003</v>
          </cell>
          <cell r="O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G61">
            <v>24.02</v>
          </cell>
          <cell r="M61">
            <v>27.22</v>
          </cell>
          <cell r="O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G62">
            <v>15.86</v>
          </cell>
          <cell r="M62">
            <v>17.32</v>
          </cell>
          <cell r="O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G63">
            <v>20.76</v>
          </cell>
          <cell r="M63">
            <v>22.97</v>
          </cell>
          <cell r="O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G64">
            <v>16.52</v>
          </cell>
          <cell r="M64">
            <v>18.23</v>
          </cell>
          <cell r="O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G65">
            <v>18.47</v>
          </cell>
          <cell r="M65">
            <v>20.190000000000001</v>
          </cell>
          <cell r="O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G66">
            <v>10.78</v>
          </cell>
          <cell r="M66">
            <v>12.33</v>
          </cell>
          <cell r="O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G67">
            <v>119.39</v>
          </cell>
          <cell r="M67">
            <v>131.79</v>
          </cell>
          <cell r="O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G68">
            <v>143.19</v>
          </cell>
          <cell r="M68">
            <v>157.05000000000001</v>
          </cell>
          <cell r="O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G69">
            <v>151.36000000000001</v>
          </cell>
          <cell r="M69">
            <v>165.73</v>
          </cell>
          <cell r="O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G70">
            <v>159.88999999999999</v>
          </cell>
          <cell r="M70">
            <v>174.78</v>
          </cell>
          <cell r="O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G71">
            <v>169.13</v>
          </cell>
          <cell r="M71">
            <v>184.58</v>
          </cell>
          <cell r="O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G72">
            <v>178.01</v>
          </cell>
          <cell r="M72">
            <v>194.01</v>
          </cell>
          <cell r="O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G73">
            <v>194</v>
          </cell>
          <cell r="M73">
            <v>210.98</v>
          </cell>
          <cell r="O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G74">
            <v>171.87</v>
          </cell>
          <cell r="M74">
            <v>187.38</v>
          </cell>
          <cell r="O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G75">
            <v>174.93</v>
          </cell>
          <cell r="M75">
            <v>190.91</v>
          </cell>
          <cell r="O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G76">
            <v>19.52</v>
          </cell>
          <cell r="M76">
            <v>22.81</v>
          </cell>
          <cell r="O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G77">
            <v>120.72</v>
          </cell>
          <cell r="M77">
            <v>132.54</v>
          </cell>
          <cell r="O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G78">
            <v>127.18</v>
          </cell>
          <cell r="M78">
            <v>139.41</v>
          </cell>
          <cell r="O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G79">
            <v>3.43</v>
          </cell>
          <cell r="M79">
            <v>3.62</v>
          </cell>
          <cell r="O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G80">
            <v>3.09</v>
          </cell>
          <cell r="M80">
            <v>3.46</v>
          </cell>
          <cell r="O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G81">
            <v>3.09</v>
          </cell>
          <cell r="M81">
            <v>3.65</v>
          </cell>
          <cell r="O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G82">
            <v>195.66</v>
          </cell>
          <cell r="M82">
            <v>211.5</v>
          </cell>
          <cell r="O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G83">
            <v>160.26</v>
          </cell>
          <cell r="M83">
            <v>173.92</v>
          </cell>
          <cell r="O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G84">
            <v>133.6</v>
          </cell>
          <cell r="M84">
            <v>145.63</v>
          </cell>
          <cell r="O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G85">
            <v>82.23</v>
          </cell>
          <cell r="M85">
            <v>90.97</v>
          </cell>
          <cell r="O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G86">
            <v>52.54</v>
          </cell>
          <cell r="M86">
            <v>77.67</v>
          </cell>
          <cell r="O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G87">
            <v>71.38</v>
          </cell>
          <cell r="M87">
            <v>79.010000000000005</v>
          </cell>
          <cell r="O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G88">
            <v>117.34</v>
          </cell>
          <cell r="M88">
            <v>197.42</v>
          </cell>
          <cell r="O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G89">
            <v>184.24</v>
          </cell>
          <cell r="M89">
            <v>199.04</v>
          </cell>
          <cell r="O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G90">
            <v>178.97</v>
          </cell>
          <cell r="M90">
            <v>287.48</v>
          </cell>
          <cell r="O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G91">
            <v>173.36</v>
          </cell>
          <cell r="M91">
            <v>189.28</v>
          </cell>
          <cell r="O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G92">
            <v>119.27</v>
          </cell>
          <cell r="M92">
            <v>132.01</v>
          </cell>
          <cell r="O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G93">
            <v>20.95</v>
          </cell>
          <cell r="M93">
            <v>23.41</v>
          </cell>
          <cell r="O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G94">
            <v>6.6</v>
          </cell>
          <cell r="M94">
            <v>7.52</v>
          </cell>
          <cell r="O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G95">
            <v>138.57</v>
          </cell>
          <cell r="M95">
            <v>222.33</v>
          </cell>
          <cell r="O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G96">
            <v>17.46</v>
          </cell>
          <cell r="M96">
            <v>23.06</v>
          </cell>
          <cell r="O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G97">
            <v>11.32</v>
          </cell>
          <cell r="M97">
            <v>14.48</v>
          </cell>
          <cell r="O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G98">
            <v>12.46</v>
          </cell>
          <cell r="M98">
            <v>15.79</v>
          </cell>
          <cell r="O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G99">
            <v>8.33</v>
          </cell>
          <cell r="M99">
            <v>10.29</v>
          </cell>
          <cell r="O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G100">
            <v>8.16</v>
          </cell>
          <cell r="M100">
            <v>9.07</v>
          </cell>
          <cell r="O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G101">
            <v>8.35</v>
          </cell>
          <cell r="M101">
            <v>9.2899999999999991</v>
          </cell>
          <cell r="O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G102">
            <v>8.25</v>
          </cell>
          <cell r="M102">
            <v>9.17</v>
          </cell>
          <cell r="O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G103">
            <v>13.44</v>
          </cell>
          <cell r="M103">
            <v>14.91</v>
          </cell>
          <cell r="O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G104">
            <v>13.63</v>
          </cell>
          <cell r="M104">
            <v>15.13</v>
          </cell>
          <cell r="O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G105">
            <v>13.61</v>
          </cell>
          <cell r="M105">
            <v>15.1</v>
          </cell>
          <cell r="O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G106">
            <v>19.95</v>
          </cell>
          <cell r="M106">
            <v>22.13</v>
          </cell>
          <cell r="O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G107">
            <v>20.14</v>
          </cell>
          <cell r="M107">
            <v>22.35</v>
          </cell>
          <cell r="O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G108">
            <v>20.22</v>
          </cell>
          <cell r="M108">
            <v>22.43</v>
          </cell>
          <cell r="O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G109">
            <v>81.11</v>
          </cell>
          <cell r="M109">
            <v>87.4</v>
          </cell>
          <cell r="O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G110">
            <v>124.25</v>
          </cell>
          <cell r="M110">
            <v>133.6</v>
          </cell>
          <cell r="O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G111">
            <v>187.48</v>
          </cell>
          <cell r="M111">
            <v>201.38</v>
          </cell>
          <cell r="O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G112">
            <v>260.77999999999997</v>
          </cell>
          <cell r="M112">
            <v>280.08999999999997</v>
          </cell>
          <cell r="O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G113">
            <v>406.02</v>
          </cell>
          <cell r="M113">
            <v>435.61</v>
          </cell>
          <cell r="O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G114">
            <v>0.56000000000000005</v>
          </cell>
          <cell r="M114">
            <v>0.67</v>
          </cell>
          <cell r="O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G115">
            <v>0.9</v>
          </cell>
          <cell r="M115">
            <v>0.94</v>
          </cell>
          <cell r="O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G116">
            <v>1.1399999999999999</v>
          </cell>
          <cell r="M116">
            <v>1.19</v>
          </cell>
          <cell r="O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G117">
            <v>12.31</v>
          </cell>
          <cell r="M117">
            <v>14.52</v>
          </cell>
          <cell r="O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G118">
            <v>70.099999999999994</v>
          </cell>
          <cell r="M118">
            <v>84.66</v>
          </cell>
          <cell r="O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G119">
            <v>108.17</v>
          </cell>
          <cell r="M119">
            <v>110.98</v>
          </cell>
          <cell r="O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G120">
            <v>150.41</v>
          </cell>
          <cell r="M120">
            <v>154.43</v>
          </cell>
          <cell r="O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G121">
            <v>17.41</v>
          </cell>
          <cell r="M121">
            <v>18.64</v>
          </cell>
          <cell r="O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G122">
            <v>11.72</v>
          </cell>
          <cell r="M122">
            <v>14.07</v>
          </cell>
          <cell r="O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G123">
            <v>13.56</v>
          </cell>
          <cell r="M123">
            <v>16.27</v>
          </cell>
          <cell r="O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G124">
            <v>2.39</v>
          </cell>
          <cell r="M124">
            <v>2.74</v>
          </cell>
          <cell r="O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G125">
            <v>6.36</v>
          </cell>
          <cell r="M125">
            <v>7.11</v>
          </cell>
          <cell r="O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G126">
            <v>20.95</v>
          </cell>
          <cell r="M126">
            <v>23.71</v>
          </cell>
          <cell r="O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G127">
            <v>0</v>
          </cell>
          <cell r="M127">
            <v>0</v>
          </cell>
          <cell r="O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G128">
            <v>0</v>
          </cell>
          <cell r="M128">
            <v>0</v>
          </cell>
          <cell r="O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G129">
            <v>0</v>
          </cell>
          <cell r="M129">
            <v>0</v>
          </cell>
          <cell r="O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G130">
            <v>0</v>
          </cell>
          <cell r="M130">
            <v>0</v>
          </cell>
          <cell r="O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G131">
            <v>0</v>
          </cell>
          <cell r="M131">
            <v>0</v>
          </cell>
          <cell r="O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G132">
            <v>92.71</v>
          </cell>
          <cell r="M132">
            <v>102.93</v>
          </cell>
          <cell r="O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G133">
            <v>20.100000000000001</v>
          </cell>
          <cell r="M133">
            <v>24.92</v>
          </cell>
          <cell r="O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G134">
            <v>70.02</v>
          </cell>
          <cell r="M134">
            <v>77.59</v>
          </cell>
          <cell r="O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G135">
            <v>79.25</v>
          </cell>
          <cell r="M135">
            <v>87.74</v>
          </cell>
          <cell r="O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G136">
            <v>97.77</v>
          </cell>
          <cell r="M136">
            <v>108.36</v>
          </cell>
          <cell r="O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G137">
            <v>23.61</v>
          </cell>
          <cell r="M137">
            <v>26.19</v>
          </cell>
          <cell r="O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G138">
            <v>29.4</v>
          </cell>
          <cell r="M138">
            <v>32.56</v>
          </cell>
          <cell r="O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G139">
            <v>34.950000000000003</v>
          </cell>
          <cell r="M139">
            <v>38.72</v>
          </cell>
          <cell r="O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G140">
            <v>39.68</v>
          </cell>
          <cell r="M140">
            <v>43.93</v>
          </cell>
          <cell r="O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G141">
            <v>50.3</v>
          </cell>
          <cell r="M141">
            <v>55.77</v>
          </cell>
          <cell r="O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G142">
            <v>102.63</v>
          </cell>
          <cell r="M142">
            <v>113.7</v>
          </cell>
          <cell r="O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G143">
            <v>118.94</v>
          </cell>
          <cell r="M143">
            <v>131.68</v>
          </cell>
          <cell r="O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G144">
            <v>144.85</v>
          </cell>
          <cell r="M144">
            <v>160.5</v>
          </cell>
          <cell r="O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G145">
            <v>6.35</v>
          </cell>
          <cell r="M145">
            <v>7.62</v>
          </cell>
          <cell r="O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G146">
            <v>2.17</v>
          </cell>
          <cell r="M146">
            <v>2.11</v>
          </cell>
          <cell r="O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G148">
            <v>0.19</v>
          </cell>
          <cell r="M148">
            <v>0.2</v>
          </cell>
          <cell r="O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G149">
            <v>18.46</v>
          </cell>
          <cell r="M149">
            <v>19.72</v>
          </cell>
          <cell r="O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G150">
            <v>46.15</v>
          </cell>
          <cell r="M150">
            <v>49.3</v>
          </cell>
          <cell r="O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G151">
            <v>0.98</v>
          </cell>
          <cell r="M151">
            <v>1.04</v>
          </cell>
          <cell r="O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G152">
            <v>2.8</v>
          </cell>
          <cell r="M152">
            <v>3.42</v>
          </cell>
          <cell r="O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G153">
            <v>3.38</v>
          </cell>
          <cell r="M153">
            <v>4.16</v>
          </cell>
          <cell r="O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G154">
            <v>3.99</v>
          </cell>
          <cell r="M154">
            <v>4.95</v>
          </cell>
          <cell r="O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G155">
            <v>4.53</v>
          </cell>
          <cell r="M155">
            <v>5.65</v>
          </cell>
          <cell r="O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G156">
            <v>5.21</v>
          </cell>
          <cell r="M156">
            <v>6.52</v>
          </cell>
          <cell r="O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G157">
            <v>5.92</v>
          </cell>
          <cell r="M157">
            <v>7.44</v>
          </cell>
          <cell r="O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G158">
            <v>6.58</v>
          </cell>
          <cell r="M158">
            <v>8.2899999999999991</v>
          </cell>
          <cell r="O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G159">
            <v>3.17</v>
          </cell>
          <cell r="M159">
            <v>3.46</v>
          </cell>
          <cell r="O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G160">
            <v>3.43</v>
          </cell>
          <cell r="M160">
            <v>3.74</v>
          </cell>
          <cell r="O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G161">
            <v>3.61</v>
          </cell>
          <cell r="M161">
            <v>3.94</v>
          </cell>
          <cell r="O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G162">
            <v>3.94</v>
          </cell>
          <cell r="M162">
            <v>4.29</v>
          </cell>
          <cell r="O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G163">
            <v>4.13</v>
          </cell>
          <cell r="M163">
            <v>4.5</v>
          </cell>
          <cell r="O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G164">
            <v>4.3899999999999997</v>
          </cell>
          <cell r="M164">
            <v>4.79</v>
          </cell>
          <cell r="O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G165">
            <v>4.5599999999999996</v>
          </cell>
          <cell r="M165">
            <v>4.96</v>
          </cell>
          <cell r="O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G166">
            <v>4.71</v>
          </cell>
          <cell r="M166">
            <v>5.13</v>
          </cell>
          <cell r="O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G167">
            <v>4.83</v>
          </cell>
          <cell r="M167">
            <v>5.26</v>
          </cell>
          <cell r="O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G168">
            <v>5.09</v>
          </cell>
          <cell r="M168">
            <v>5.54</v>
          </cell>
          <cell r="O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G169">
            <v>5.72</v>
          </cell>
          <cell r="M169">
            <v>6.23</v>
          </cell>
          <cell r="O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G170">
            <v>7.5</v>
          </cell>
          <cell r="M170">
            <v>8.15</v>
          </cell>
          <cell r="O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G171">
            <v>13.02</v>
          </cell>
          <cell r="M171">
            <v>15.59</v>
          </cell>
          <cell r="O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G172">
            <v>3.36</v>
          </cell>
          <cell r="M172">
            <v>3.51</v>
          </cell>
          <cell r="O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G173">
            <v>3.67</v>
          </cell>
          <cell r="M173">
            <v>3.85</v>
          </cell>
          <cell r="O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G174">
            <v>3.86</v>
          </cell>
          <cell r="M174">
            <v>4.05</v>
          </cell>
          <cell r="O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G175">
            <v>4.1399999999999997</v>
          </cell>
          <cell r="M175">
            <v>4.3499999999999996</v>
          </cell>
          <cell r="O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G176">
            <v>4.4000000000000004</v>
          </cell>
          <cell r="M176">
            <v>4.6399999999999997</v>
          </cell>
          <cell r="O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G177">
            <v>4.62</v>
          </cell>
          <cell r="M177">
            <v>4.87</v>
          </cell>
          <cell r="O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G178">
            <v>4.76</v>
          </cell>
          <cell r="M178">
            <v>5.03</v>
          </cell>
          <cell r="O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G179">
            <v>5.0199999999999996</v>
          </cell>
          <cell r="M179">
            <v>5.31</v>
          </cell>
          <cell r="O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G180">
            <v>5.09</v>
          </cell>
          <cell r="M180">
            <v>5.39</v>
          </cell>
          <cell r="O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G181">
            <v>5.3</v>
          </cell>
          <cell r="M181">
            <v>5.61</v>
          </cell>
          <cell r="O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G182">
            <v>5.96</v>
          </cell>
          <cell r="M182">
            <v>6.33</v>
          </cell>
          <cell r="O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G183">
            <v>7.77</v>
          </cell>
          <cell r="M183">
            <v>8.2799999999999994</v>
          </cell>
          <cell r="O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G184">
            <v>2.08</v>
          </cell>
          <cell r="M184">
            <v>2.2200000000000002</v>
          </cell>
          <cell r="O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G185">
            <v>4.88</v>
          </cell>
          <cell r="M185">
            <v>5.9</v>
          </cell>
          <cell r="O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G186">
            <v>4.9000000000000004</v>
          </cell>
          <cell r="M186">
            <v>5.92</v>
          </cell>
          <cell r="O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G187">
            <v>5.9</v>
          </cell>
          <cell r="M187">
            <v>7.21</v>
          </cell>
          <cell r="O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G188">
            <v>6.91</v>
          </cell>
          <cell r="M188">
            <v>8.5</v>
          </cell>
          <cell r="O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G189">
            <v>7.91</v>
          </cell>
          <cell r="M189">
            <v>9.8000000000000007</v>
          </cell>
          <cell r="O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G190">
            <v>7.92</v>
          </cell>
          <cell r="M190">
            <v>9.81</v>
          </cell>
          <cell r="O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G191">
            <v>8.93</v>
          </cell>
          <cell r="M191">
            <v>11.11</v>
          </cell>
          <cell r="O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G192">
            <v>5.0599999999999996</v>
          </cell>
          <cell r="M192">
            <v>5.49</v>
          </cell>
          <cell r="O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G193">
            <v>5.46</v>
          </cell>
          <cell r="M193">
            <v>5.94</v>
          </cell>
          <cell r="O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G194">
            <v>5.68</v>
          </cell>
          <cell r="M194">
            <v>6.17</v>
          </cell>
          <cell r="O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G195">
            <v>6.01</v>
          </cell>
          <cell r="M195">
            <v>6.53</v>
          </cell>
          <cell r="O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G196">
            <v>6.27</v>
          </cell>
          <cell r="M196">
            <v>6.81</v>
          </cell>
          <cell r="O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G197">
            <v>6.52</v>
          </cell>
          <cell r="M197">
            <v>7.08</v>
          </cell>
          <cell r="O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G198">
            <v>6.76</v>
          </cell>
          <cell r="M198">
            <v>7.33</v>
          </cell>
          <cell r="O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G199">
            <v>7</v>
          </cell>
          <cell r="M199">
            <v>7.61</v>
          </cell>
          <cell r="O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G200">
            <v>7.17</v>
          </cell>
          <cell r="M200">
            <v>7.78</v>
          </cell>
          <cell r="O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G201">
            <v>7.45</v>
          </cell>
          <cell r="M201">
            <v>8.08</v>
          </cell>
          <cell r="O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G202">
            <v>8.17</v>
          </cell>
          <cell r="M202">
            <v>8.8699999999999992</v>
          </cell>
          <cell r="O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G203">
            <v>10.35</v>
          </cell>
          <cell r="M203">
            <v>11.24</v>
          </cell>
          <cell r="O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G204">
            <v>4.72</v>
          </cell>
          <cell r="M204">
            <v>4.92</v>
          </cell>
          <cell r="O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G205">
            <v>5.05</v>
          </cell>
          <cell r="M205">
            <v>5.26</v>
          </cell>
          <cell r="O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G206">
            <v>5.35</v>
          </cell>
          <cell r="M206">
            <v>5.6</v>
          </cell>
          <cell r="O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G207">
            <v>5.69</v>
          </cell>
          <cell r="M207">
            <v>5.97</v>
          </cell>
          <cell r="O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G208">
            <v>5.95</v>
          </cell>
          <cell r="M208">
            <v>6.24</v>
          </cell>
          <cell r="O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G209">
            <v>6.19</v>
          </cell>
          <cell r="M209">
            <v>6.51</v>
          </cell>
          <cell r="O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G210">
            <v>6.49</v>
          </cell>
          <cell r="M210">
            <v>6.83</v>
          </cell>
          <cell r="O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G211">
            <v>6.7</v>
          </cell>
          <cell r="M211">
            <v>7.06</v>
          </cell>
          <cell r="O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G212">
            <v>6.79</v>
          </cell>
          <cell r="M212">
            <v>7.16</v>
          </cell>
          <cell r="O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G213">
            <v>7.09</v>
          </cell>
          <cell r="M213">
            <v>7.47</v>
          </cell>
          <cell r="O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G214">
            <v>7.94</v>
          </cell>
          <cell r="M214">
            <v>8.4</v>
          </cell>
          <cell r="O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G215">
            <v>10.14</v>
          </cell>
          <cell r="M215">
            <v>10.78</v>
          </cell>
          <cell r="O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G216">
            <v>15.53</v>
          </cell>
          <cell r="M216">
            <v>16.93</v>
          </cell>
          <cell r="O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G217">
            <v>17.59</v>
          </cell>
          <cell r="M217">
            <v>19.350000000000001</v>
          </cell>
          <cell r="O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G218">
            <v>18.059999999999999</v>
          </cell>
          <cell r="M218">
            <v>19.86</v>
          </cell>
          <cell r="O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G219">
            <v>18.7</v>
          </cell>
          <cell r="M219">
            <v>20.6</v>
          </cell>
          <cell r="O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G220">
            <v>19.170000000000002</v>
          </cell>
          <cell r="M220">
            <v>21.12</v>
          </cell>
          <cell r="O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G221">
            <v>19.64</v>
          </cell>
          <cell r="M221">
            <v>21.64</v>
          </cell>
          <cell r="O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G222">
            <v>19.84</v>
          </cell>
          <cell r="M222">
            <v>21.86</v>
          </cell>
          <cell r="O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G223">
            <v>9.18</v>
          </cell>
          <cell r="M223">
            <v>9.98</v>
          </cell>
          <cell r="O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G224">
            <v>9.91</v>
          </cell>
          <cell r="M224">
            <v>10.78</v>
          </cell>
          <cell r="O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G225">
            <v>10.220000000000001</v>
          </cell>
          <cell r="M225">
            <v>11.13</v>
          </cell>
          <cell r="O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G226">
            <v>10.59</v>
          </cell>
          <cell r="M226">
            <v>11.53</v>
          </cell>
          <cell r="O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G227">
            <v>11.25</v>
          </cell>
          <cell r="M227">
            <v>12.29</v>
          </cell>
          <cell r="O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G228">
            <v>1.37</v>
          </cell>
          <cell r="M228">
            <v>1.53</v>
          </cell>
          <cell r="O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G229">
            <v>1.59</v>
          </cell>
          <cell r="M229">
            <v>1.78</v>
          </cell>
          <cell r="O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G230">
            <v>4.46</v>
          </cell>
          <cell r="M230">
            <v>4.78</v>
          </cell>
          <cell r="O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G231">
            <v>11.7</v>
          </cell>
          <cell r="M231">
            <v>12.93</v>
          </cell>
          <cell r="O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G232">
            <v>1.07</v>
          </cell>
          <cell r="M232">
            <v>1.2</v>
          </cell>
          <cell r="O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G233">
            <v>7.38</v>
          </cell>
          <cell r="M233">
            <v>7.89</v>
          </cell>
          <cell r="O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G234">
            <v>0.42</v>
          </cell>
          <cell r="M234">
            <v>0.47</v>
          </cell>
          <cell r="O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G235">
            <v>0.69</v>
          </cell>
          <cell r="M235">
            <v>0.75</v>
          </cell>
          <cell r="O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G236">
            <v>7.38</v>
          </cell>
          <cell r="M236">
            <v>7.89</v>
          </cell>
          <cell r="O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G237">
            <v>7.38</v>
          </cell>
          <cell r="M237">
            <v>7.89</v>
          </cell>
          <cell r="O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G238">
            <v>7.94</v>
          </cell>
          <cell r="M238">
            <v>8.51</v>
          </cell>
          <cell r="O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G239">
            <v>8.86</v>
          </cell>
          <cell r="M239">
            <v>9.49</v>
          </cell>
          <cell r="O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G240">
            <v>8.86</v>
          </cell>
          <cell r="M240">
            <v>9.49</v>
          </cell>
          <cell r="O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G241">
            <v>23.78</v>
          </cell>
          <cell r="M241">
            <v>26.3</v>
          </cell>
          <cell r="O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G242">
            <v>37.299999999999997</v>
          </cell>
          <cell r="M242">
            <v>41.95</v>
          </cell>
          <cell r="O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G243">
            <v>38.340000000000003</v>
          </cell>
          <cell r="M243">
            <v>42.98</v>
          </cell>
          <cell r="O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G244">
            <v>32.799999999999997</v>
          </cell>
          <cell r="M244">
            <v>36.840000000000003</v>
          </cell>
          <cell r="O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G245">
            <v>99.82</v>
          </cell>
          <cell r="M245">
            <v>105.98</v>
          </cell>
          <cell r="O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G246">
            <v>57.1</v>
          </cell>
          <cell r="M246">
            <v>60.64</v>
          </cell>
          <cell r="O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G247">
            <v>0.12</v>
          </cell>
          <cell r="M247">
            <v>0.14000000000000001</v>
          </cell>
          <cell r="O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G248">
            <v>0.08</v>
          </cell>
          <cell r="M248">
            <v>0.1</v>
          </cell>
          <cell r="O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G249">
            <v>0.43</v>
          </cell>
          <cell r="M249">
            <v>0.49</v>
          </cell>
          <cell r="O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G250">
            <v>0.4</v>
          </cell>
          <cell r="M250">
            <v>0.46</v>
          </cell>
          <cell r="O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G251">
            <v>0.46</v>
          </cell>
          <cell r="M251">
            <v>0.53</v>
          </cell>
          <cell r="O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G252">
            <v>1.26</v>
          </cell>
          <cell r="M252">
            <v>1.44</v>
          </cell>
          <cell r="O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G253">
            <v>1.25</v>
          </cell>
          <cell r="M253">
            <v>1.43</v>
          </cell>
          <cell r="O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G254">
            <v>1.39</v>
          </cell>
          <cell r="M254">
            <v>1.58</v>
          </cell>
          <cell r="O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G255">
            <v>1.81</v>
          </cell>
          <cell r="M255">
            <v>2.06</v>
          </cell>
          <cell r="O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G256">
            <v>1.83</v>
          </cell>
          <cell r="M256">
            <v>2.09</v>
          </cell>
          <cell r="O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G257">
            <v>1.99</v>
          </cell>
          <cell r="M257">
            <v>2.27</v>
          </cell>
          <cell r="O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G258">
            <v>51.95</v>
          </cell>
          <cell r="M258">
            <v>58.27</v>
          </cell>
          <cell r="O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G259">
            <v>44.59</v>
          </cell>
          <cell r="M259">
            <v>50.28</v>
          </cell>
          <cell r="O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G260">
            <v>35.71</v>
          </cell>
          <cell r="M260">
            <v>38.22</v>
          </cell>
          <cell r="O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G261">
            <v>30.94</v>
          </cell>
          <cell r="M261">
            <v>33.76</v>
          </cell>
          <cell r="O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G262">
            <v>30.33</v>
          </cell>
          <cell r="M262">
            <v>33.21</v>
          </cell>
          <cell r="O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G263">
            <v>74.19</v>
          </cell>
          <cell r="M263">
            <v>107.78</v>
          </cell>
          <cell r="O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G264">
            <v>119.92</v>
          </cell>
          <cell r="M264">
            <v>134.34</v>
          </cell>
          <cell r="O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G265">
            <v>175.29</v>
          </cell>
          <cell r="M265">
            <v>282.95</v>
          </cell>
          <cell r="O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G266">
            <v>278.25</v>
          </cell>
          <cell r="M266">
            <v>302.01</v>
          </cell>
          <cell r="O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G267">
            <v>36.909999999999997</v>
          </cell>
          <cell r="M267">
            <v>53.46</v>
          </cell>
          <cell r="O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G268">
            <v>2.87</v>
          </cell>
          <cell r="M268">
            <v>2.8</v>
          </cell>
          <cell r="O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G269">
            <v>21.92</v>
          </cell>
          <cell r="M269">
            <v>26.31</v>
          </cell>
          <cell r="O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G270">
            <v>29.23</v>
          </cell>
          <cell r="M270">
            <v>35.08</v>
          </cell>
          <cell r="O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G271">
            <v>25</v>
          </cell>
          <cell r="M271">
            <v>29.91</v>
          </cell>
          <cell r="O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G272">
            <v>18.87</v>
          </cell>
          <cell r="M272">
            <v>20.49</v>
          </cell>
          <cell r="O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G273">
            <v>160.36000000000001</v>
          </cell>
          <cell r="M273">
            <v>177.03</v>
          </cell>
          <cell r="O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G274">
            <v>192.27</v>
          </cell>
          <cell r="M274">
            <v>210.91</v>
          </cell>
          <cell r="O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G275">
            <v>203.11</v>
          </cell>
          <cell r="M275">
            <v>222.42</v>
          </cell>
          <cell r="O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G276">
            <v>214.75</v>
          </cell>
          <cell r="M276">
            <v>234.78</v>
          </cell>
          <cell r="O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G277">
            <v>227.01</v>
          </cell>
          <cell r="M277">
            <v>247.79</v>
          </cell>
          <cell r="O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G278">
            <v>209.63</v>
          </cell>
          <cell r="M278">
            <v>228.71</v>
          </cell>
          <cell r="O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G279">
            <v>239.11</v>
          </cell>
          <cell r="M279">
            <v>260.66000000000003</v>
          </cell>
          <cell r="O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G280">
            <v>220.81</v>
          </cell>
          <cell r="M280">
            <v>240.62</v>
          </cell>
          <cell r="O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G281">
            <v>249.01</v>
          </cell>
          <cell r="M281">
            <v>271.17</v>
          </cell>
          <cell r="O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G282">
            <v>230.98</v>
          </cell>
          <cell r="M282">
            <v>251.38</v>
          </cell>
          <cell r="O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G283">
            <v>260.64999999999998</v>
          </cell>
          <cell r="M283">
            <v>283.52999999999997</v>
          </cell>
          <cell r="O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G284">
            <v>272.52</v>
          </cell>
          <cell r="M284">
            <v>296.13</v>
          </cell>
          <cell r="O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G285">
            <v>253.24</v>
          </cell>
          <cell r="M285">
            <v>275.2</v>
          </cell>
          <cell r="O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G286">
            <v>283.35000000000002</v>
          </cell>
          <cell r="M286">
            <v>307.63</v>
          </cell>
          <cell r="O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G287">
            <v>293.95999999999998</v>
          </cell>
          <cell r="M287">
            <v>318.91000000000003</v>
          </cell>
          <cell r="O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G288">
            <v>273.69</v>
          </cell>
          <cell r="M288">
            <v>297</v>
          </cell>
          <cell r="O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G289">
            <v>294.66000000000003</v>
          </cell>
          <cell r="M289">
            <v>319.14999999999998</v>
          </cell>
          <cell r="O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G290">
            <v>27.54</v>
          </cell>
          <cell r="M290">
            <v>30.48</v>
          </cell>
          <cell r="O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G291">
            <v>21.92</v>
          </cell>
          <cell r="M291">
            <v>24.19</v>
          </cell>
          <cell r="O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G292">
            <v>24.51</v>
          </cell>
          <cell r="M292">
            <v>26.78</v>
          </cell>
          <cell r="O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G293">
            <v>13.34</v>
          </cell>
          <cell r="M293">
            <v>15.39</v>
          </cell>
          <cell r="O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G294">
            <v>106.96</v>
          </cell>
          <cell r="M294">
            <v>121.37</v>
          </cell>
          <cell r="O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G295">
            <v>117.69</v>
          </cell>
          <cell r="M295">
            <v>133.51</v>
          </cell>
          <cell r="O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G296">
            <v>163.25</v>
          </cell>
          <cell r="M296">
            <v>184.25</v>
          </cell>
          <cell r="O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G297">
            <v>204.35</v>
          </cell>
          <cell r="M297">
            <v>230.21</v>
          </cell>
          <cell r="O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G298">
            <v>109.09</v>
          </cell>
          <cell r="M298">
            <v>123.59</v>
          </cell>
          <cell r="O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G299">
            <v>240.04</v>
          </cell>
          <cell r="M299">
            <v>257.08</v>
          </cell>
          <cell r="O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G300">
            <v>382.91</v>
          </cell>
          <cell r="M300">
            <v>400.25</v>
          </cell>
          <cell r="O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G301">
            <v>214.28</v>
          </cell>
          <cell r="M301">
            <v>255.04</v>
          </cell>
          <cell r="O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G302">
            <v>666.11</v>
          </cell>
          <cell r="M302">
            <v>754.53</v>
          </cell>
          <cell r="O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G303">
            <v>864.88</v>
          </cell>
          <cell r="M303">
            <v>979.92</v>
          </cell>
          <cell r="O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G304">
            <v>1080.8399999999999</v>
          </cell>
          <cell r="M304">
            <v>1225.73</v>
          </cell>
          <cell r="O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G305">
            <v>1306.05</v>
          </cell>
          <cell r="M305">
            <v>1482.49</v>
          </cell>
          <cell r="O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G306">
            <v>1576.57</v>
          </cell>
          <cell r="M306">
            <v>1790.53</v>
          </cell>
          <cell r="O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G307">
            <v>1876.88</v>
          </cell>
          <cell r="M307">
            <v>2131.48</v>
          </cell>
          <cell r="O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G308">
            <v>2234.09</v>
          </cell>
          <cell r="M308">
            <v>2538.9699999999998</v>
          </cell>
          <cell r="O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G309">
            <v>2096.86</v>
          </cell>
          <cell r="M309">
            <v>2358.8200000000002</v>
          </cell>
          <cell r="O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G310">
            <v>2331.33</v>
          </cell>
          <cell r="M310">
            <v>2625.51</v>
          </cell>
          <cell r="O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G311">
            <v>2584.09</v>
          </cell>
          <cell r="M311">
            <v>2914.15</v>
          </cell>
          <cell r="O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G312">
            <v>2951.84</v>
          </cell>
          <cell r="M312">
            <v>3335.86</v>
          </cell>
          <cell r="O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G313">
            <v>3455.78</v>
          </cell>
          <cell r="M313">
            <v>3921.4</v>
          </cell>
          <cell r="O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G314">
            <v>2716.75</v>
          </cell>
          <cell r="M314">
            <v>3055.52</v>
          </cell>
          <cell r="O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G315">
            <v>3031.84</v>
          </cell>
          <cell r="M315">
            <v>3413.88</v>
          </cell>
          <cell r="O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G316">
            <v>3370.75</v>
          </cell>
          <cell r="M316">
            <v>3800.9</v>
          </cell>
          <cell r="O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G317">
            <v>3864.15</v>
          </cell>
          <cell r="M317">
            <v>4366.71</v>
          </cell>
          <cell r="O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G318">
            <v>4690.3900000000003</v>
          </cell>
          <cell r="M318">
            <v>5318.78</v>
          </cell>
          <cell r="O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G319">
            <v>3458.71</v>
          </cell>
          <cell r="M319">
            <v>3889.69</v>
          </cell>
          <cell r="O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G320">
            <v>3874.71</v>
          </cell>
          <cell r="M320">
            <v>4362.84</v>
          </cell>
          <cell r="O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G321">
            <v>4322.53</v>
          </cell>
          <cell r="M321">
            <v>4874.25</v>
          </cell>
          <cell r="O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G322">
            <v>4974.83</v>
          </cell>
          <cell r="M322">
            <v>5622.28</v>
          </cell>
          <cell r="O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G323">
            <v>6066.28</v>
          </cell>
          <cell r="M323">
            <v>6879.99</v>
          </cell>
          <cell r="O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G324">
            <v>4347.7299999999996</v>
          </cell>
          <cell r="M324">
            <v>4888.6499999999996</v>
          </cell>
          <cell r="O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G325">
            <v>4882.32</v>
          </cell>
          <cell r="M325">
            <v>5496.51</v>
          </cell>
          <cell r="O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G326">
            <v>5461.05</v>
          </cell>
          <cell r="M326">
            <v>6157.39</v>
          </cell>
          <cell r="O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G327">
            <v>6306.55</v>
          </cell>
          <cell r="M327">
            <v>7127.13</v>
          </cell>
          <cell r="O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G328">
            <v>7716.75</v>
          </cell>
          <cell r="M328">
            <v>8752.1200000000008</v>
          </cell>
          <cell r="O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G329">
            <v>5185.8599999999997</v>
          </cell>
          <cell r="M329">
            <v>5829.45</v>
          </cell>
          <cell r="O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G330">
            <v>5830.39</v>
          </cell>
          <cell r="M330">
            <v>6562.53</v>
          </cell>
          <cell r="O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G331">
            <v>6525.75</v>
          </cell>
          <cell r="M331">
            <v>7388.27</v>
          </cell>
          <cell r="O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G332">
            <v>7535.9</v>
          </cell>
          <cell r="M332">
            <v>8515.02</v>
          </cell>
          <cell r="O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G333">
            <v>9228.16</v>
          </cell>
          <cell r="M333">
            <v>10465.049999999999</v>
          </cell>
          <cell r="O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G334">
            <v>6370.51</v>
          </cell>
          <cell r="M334">
            <v>7161.42</v>
          </cell>
          <cell r="O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G335">
            <v>7175.96</v>
          </cell>
          <cell r="M335">
            <v>8077.55</v>
          </cell>
          <cell r="O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G336">
            <v>8045.16</v>
          </cell>
          <cell r="M336">
            <v>9070.11</v>
          </cell>
          <cell r="O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G337">
            <v>9308.5</v>
          </cell>
          <cell r="M337">
            <v>10518.88</v>
          </cell>
          <cell r="O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G338">
            <v>11024.28</v>
          </cell>
          <cell r="M338">
            <v>12477.1</v>
          </cell>
          <cell r="O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G339">
            <v>1197.69</v>
          </cell>
          <cell r="M339">
            <v>1352.9</v>
          </cell>
          <cell r="O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G340">
            <v>1401.59</v>
          </cell>
          <cell r="M340">
            <v>1584.9</v>
          </cell>
          <cell r="O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G341">
            <v>1621.05</v>
          </cell>
          <cell r="M341">
            <v>1835.63</v>
          </cell>
          <cell r="O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G342">
            <v>1940.1</v>
          </cell>
          <cell r="M342">
            <v>2201.66</v>
          </cell>
          <cell r="O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G343">
            <v>2475.7199999999998</v>
          </cell>
          <cell r="M343">
            <v>2819.05</v>
          </cell>
          <cell r="O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G344">
            <v>264.22000000000003</v>
          </cell>
          <cell r="M344">
            <v>291.95</v>
          </cell>
          <cell r="O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G345">
            <v>281.77</v>
          </cell>
          <cell r="M345">
            <v>311.86</v>
          </cell>
          <cell r="O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G346">
            <v>300.69</v>
          </cell>
          <cell r="M346">
            <v>333.43</v>
          </cell>
          <cell r="O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G347">
            <v>327.9</v>
          </cell>
          <cell r="M347">
            <v>364.56</v>
          </cell>
          <cell r="O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G348">
            <v>373.05</v>
          </cell>
          <cell r="M348">
            <v>416.46</v>
          </cell>
          <cell r="O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G349">
            <v>48.27</v>
          </cell>
          <cell r="M349">
            <v>49.23</v>
          </cell>
          <cell r="O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G350">
            <v>165.2</v>
          </cell>
          <cell r="M350">
            <v>178.58</v>
          </cell>
          <cell r="O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G351">
            <v>494.53</v>
          </cell>
          <cell r="M351">
            <v>566.62</v>
          </cell>
          <cell r="O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G352">
            <v>64.41</v>
          </cell>
          <cell r="M352">
            <v>70.930000000000007</v>
          </cell>
          <cell r="O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G353">
            <v>8.44</v>
          </cell>
          <cell r="M353">
            <v>9.44</v>
          </cell>
          <cell r="O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G354">
            <v>13.94</v>
          </cell>
          <cell r="M354">
            <v>16.04</v>
          </cell>
          <cell r="O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G355">
            <v>3.22</v>
          </cell>
          <cell r="M355">
            <v>3.8</v>
          </cell>
          <cell r="O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G356">
            <v>9.58</v>
          </cell>
          <cell r="M356">
            <v>10.54</v>
          </cell>
          <cell r="O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G357">
            <v>9.32</v>
          </cell>
          <cell r="M357">
            <v>10.220000000000001</v>
          </cell>
          <cell r="O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G358">
            <v>8.2799999999999994</v>
          </cell>
          <cell r="M358">
            <v>9.17</v>
          </cell>
          <cell r="O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G359">
            <v>7.47</v>
          </cell>
          <cell r="M359">
            <v>8.31</v>
          </cell>
          <cell r="O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G360">
            <v>9.33</v>
          </cell>
          <cell r="M360">
            <v>11</v>
          </cell>
          <cell r="O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G361">
            <v>8.2799999999999994</v>
          </cell>
          <cell r="M361">
            <v>9.7100000000000009</v>
          </cell>
          <cell r="O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G362">
            <v>7.72</v>
          </cell>
          <cell r="M362">
            <v>9.0500000000000007</v>
          </cell>
          <cell r="O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G363">
            <v>6.86</v>
          </cell>
          <cell r="M363">
            <v>8.02</v>
          </cell>
          <cell r="O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G364">
            <v>6.65</v>
          </cell>
          <cell r="M364">
            <v>7.7</v>
          </cell>
          <cell r="O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G365">
            <v>7.06</v>
          </cell>
          <cell r="M365">
            <v>8.0500000000000007</v>
          </cell>
          <cell r="O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G366">
            <v>322.27</v>
          </cell>
          <cell r="M366">
            <v>302.01</v>
          </cell>
          <cell r="O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G367">
            <v>471.75</v>
          </cell>
          <cell r="M367">
            <v>443.35</v>
          </cell>
          <cell r="O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G368">
            <v>470.03</v>
          </cell>
          <cell r="M368">
            <v>441.41</v>
          </cell>
          <cell r="O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G369">
            <v>869.74</v>
          </cell>
          <cell r="M369">
            <v>826.41</v>
          </cell>
          <cell r="O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G370">
            <v>298.43</v>
          </cell>
          <cell r="M370">
            <v>340.97</v>
          </cell>
          <cell r="O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G371">
            <v>416.8</v>
          </cell>
          <cell r="M371">
            <v>477.49</v>
          </cell>
          <cell r="O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G372">
            <v>461.52</v>
          </cell>
          <cell r="M372">
            <v>528.63</v>
          </cell>
          <cell r="O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G373">
            <v>835.19</v>
          </cell>
          <cell r="M373">
            <v>954.69</v>
          </cell>
          <cell r="O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G374">
            <v>19.48</v>
          </cell>
          <cell r="M374">
            <v>23.38</v>
          </cell>
          <cell r="O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G375">
            <v>22.02</v>
          </cell>
          <cell r="M375">
            <v>26.21</v>
          </cell>
          <cell r="O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G376">
            <v>3.18</v>
          </cell>
          <cell r="M376">
            <v>3.64</v>
          </cell>
          <cell r="O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G377">
            <v>5.29</v>
          </cell>
          <cell r="M377">
            <v>6</v>
          </cell>
          <cell r="O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G378">
            <v>67.650000000000006</v>
          </cell>
          <cell r="M378">
            <v>77</v>
          </cell>
          <cell r="O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G379">
            <v>20.43</v>
          </cell>
          <cell r="M379">
            <v>24.52</v>
          </cell>
          <cell r="O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G380">
            <v>27.64</v>
          </cell>
          <cell r="M380">
            <v>32.909999999999997</v>
          </cell>
          <cell r="O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G381">
            <v>3.82</v>
          </cell>
          <cell r="M381">
            <v>4.37</v>
          </cell>
          <cell r="O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G382">
            <v>6.35</v>
          </cell>
          <cell r="M382">
            <v>7.2</v>
          </cell>
          <cell r="O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G383">
            <v>159.72999999999999</v>
          </cell>
          <cell r="M383">
            <v>169.21</v>
          </cell>
          <cell r="O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G384">
            <v>46.48</v>
          </cell>
          <cell r="M384">
            <v>50.78</v>
          </cell>
          <cell r="O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G385">
            <v>191.22</v>
          </cell>
          <cell r="M385">
            <v>211.13</v>
          </cell>
          <cell r="O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G386">
            <v>279.49</v>
          </cell>
          <cell r="M386">
            <v>306.76</v>
          </cell>
          <cell r="O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G387">
            <v>400.13</v>
          </cell>
          <cell r="M387">
            <v>437.28</v>
          </cell>
          <cell r="O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G388">
            <v>538.65</v>
          </cell>
          <cell r="M388">
            <v>587.27</v>
          </cell>
          <cell r="O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G389">
            <v>800.78</v>
          </cell>
          <cell r="M389">
            <v>870.21</v>
          </cell>
          <cell r="O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G390">
            <v>417.58</v>
          </cell>
          <cell r="M390">
            <v>461.59</v>
          </cell>
          <cell r="O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G391">
            <v>695.6</v>
          </cell>
          <cell r="M391">
            <v>768.69</v>
          </cell>
          <cell r="O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G392">
            <v>1075.82</v>
          </cell>
          <cell r="M392">
            <v>1188.52</v>
          </cell>
          <cell r="O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G393">
            <v>1556.13</v>
          </cell>
          <cell r="M393">
            <v>1718.76</v>
          </cell>
          <cell r="O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G394">
            <v>2807.58</v>
          </cell>
          <cell r="M394">
            <v>3100.24</v>
          </cell>
          <cell r="O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G395">
            <v>438.82</v>
          </cell>
          <cell r="M395">
            <v>485.06</v>
          </cell>
          <cell r="O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G396">
            <v>731.83</v>
          </cell>
          <cell r="M396">
            <v>808.73</v>
          </cell>
          <cell r="O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G397">
            <v>1128.07</v>
          </cell>
          <cell r="M397">
            <v>1246.24</v>
          </cell>
          <cell r="O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G398">
            <v>1636.86</v>
          </cell>
          <cell r="M398">
            <v>1807.93</v>
          </cell>
          <cell r="O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G399">
            <v>2958.41</v>
          </cell>
          <cell r="M399">
            <v>3266.81</v>
          </cell>
          <cell r="O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G400">
            <v>489.66</v>
          </cell>
          <cell r="M400">
            <v>541.29999999999995</v>
          </cell>
          <cell r="O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G401">
            <v>814.29</v>
          </cell>
          <cell r="M401">
            <v>899.88</v>
          </cell>
          <cell r="O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G402">
            <v>1254.82</v>
          </cell>
          <cell r="M402">
            <v>1386.3</v>
          </cell>
          <cell r="O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G403">
            <v>1825.52</v>
          </cell>
          <cell r="M403">
            <v>2016.34</v>
          </cell>
          <cell r="O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G404">
            <v>3308.94</v>
          </cell>
          <cell r="M404">
            <v>3653.9</v>
          </cell>
          <cell r="O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G405">
            <v>605.23</v>
          </cell>
          <cell r="M405">
            <v>669.06</v>
          </cell>
          <cell r="O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G406">
            <v>1095.04</v>
          </cell>
          <cell r="M406">
            <v>1210.54</v>
          </cell>
          <cell r="O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G407">
            <v>1555.91</v>
          </cell>
          <cell r="M407">
            <v>1718.98</v>
          </cell>
          <cell r="O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G408">
            <v>2265.17</v>
          </cell>
          <cell r="M408">
            <v>2501.98</v>
          </cell>
          <cell r="O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G409">
            <v>4158.87</v>
          </cell>
          <cell r="M409">
            <v>4594.7299999999996</v>
          </cell>
          <cell r="O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G410">
            <v>824.9</v>
          </cell>
          <cell r="M410">
            <v>900.22</v>
          </cell>
          <cell r="O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G411">
            <v>1056.6500000000001</v>
          </cell>
          <cell r="M411">
            <v>1150.45</v>
          </cell>
          <cell r="O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G412">
            <v>1691.15</v>
          </cell>
          <cell r="M412">
            <v>1834.73</v>
          </cell>
          <cell r="O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G413">
            <v>1506.31</v>
          </cell>
          <cell r="M413">
            <v>1663.87</v>
          </cell>
          <cell r="O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G414">
            <v>2185.6999999999998</v>
          </cell>
          <cell r="M414">
            <v>2413.77</v>
          </cell>
          <cell r="O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G415">
            <v>3835.64</v>
          </cell>
          <cell r="M415">
            <v>4236.74</v>
          </cell>
          <cell r="O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G416">
            <v>1573.89</v>
          </cell>
          <cell r="M416">
            <v>1738.53</v>
          </cell>
          <cell r="O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G417">
            <v>2288.25</v>
          </cell>
          <cell r="M417">
            <v>2527.0300000000002</v>
          </cell>
          <cell r="O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G418">
            <v>4029</v>
          </cell>
          <cell r="M418">
            <v>4448.3999999999996</v>
          </cell>
          <cell r="O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G419">
            <v>1750.25</v>
          </cell>
          <cell r="M419">
            <v>1933.39</v>
          </cell>
          <cell r="O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G420">
            <v>2546.83</v>
          </cell>
          <cell r="M420">
            <v>2812.66</v>
          </cell>
          <cell r="O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G421">
            <v>4502.21</v>
          </cell>
          <cell r="M421">
            <v>4970.95</v>
          </cell>
          <cell r="O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G422">
            <v>2160.3000000000002</v>
          </cell>
          <cell r="M422">
            <v>2386.7399999999998</v>
          </cell>
          <cell r="O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G423">
            <v>3143.21</v>
          </cell>
          <cell r="M423">
            <v>3471.42</v>
          </cell>
          <cell r="O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G424">
            <v>5571.34</v>
          </cell>
          <cell r="M424">
            <v>6150.05</v>
          </cell>
          <cell r="O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G425">
            <v>1163.6400000000001</v>
          </cell>
          <cell r="M425">
            <v>1268.79</v>
          </cell>
          <cell r="O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G426">
            <v>1575.6</v>
          </cell>
          <cell r="M426">
            <v>1714.77</v>
          </cell>
          <cell r="O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G427">
            <v>2352.62</v>
          </cell>
          <cell r="M427">
            <v>2552.98</v>
          </cell>
          <cell r="O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G428">
            <v>1943.6</v>
          </cell>
          <cell r="M428">
            <v>2146.69</v>
          </cell>
          <cell r="O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G429">
            <v>2821.36</v>
          </cell>
          <cell r="M429">
            <v>3115.53</v>
          </cell>
          <cell r="O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G430">
            <v>4904.9799999999996</v>
          </cell>
          <cell r="M430">
            <v>5415.17</v>
          </cell>
          <cell r="O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G431">
            <v>2025.35</v>
          </cell>
          <cell r="M431">
            <v>2237.0100000000002</v>
          </cell>
          <cell r="O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G432">
            <v>2946.92</v>
          </cell>
          <cell r="M432">
            <v>3254.21</v>
          </cell>
          <cell r="O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G433">
            <v>5127.67</v>
          </cell>
          <cell r="M433">
            <v>5661.06</v>
          </cell>
          <cell r="O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G434">
            <v>2253.5300000000002</v>
          </cell>
          <cell r="M434">
            <v>2489.14</v>
          </cell>
          <cell r="O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G435">
            <v>3277.95</v>
          </cell>
          <cell r="M435">
            <v>3619.87</v>
          </cell>
          <cell r="O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G436">
            <v>5719.92</v>
          </cell>
          <cell r="M436">
            <v>6315.06</v>
          </cell>
          <cell r="O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G437">
            <v>2769.56</v>
          </cell>
          <cell r="M437">
            <v>3059.28</v>
          </cell>
          <cell r="O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G438">
            <v>4032.88</v>
          </cell>
          <cell r="M438">
            <v>4453.74</v>
          </cell>
          <cell r="O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G439">
            <v>7075.55</v>
          </cell>
          <cell r="M439">
            <v>7811.96</v>
          </cell>
          <cell r="O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G440">
            <v>822.42</v>
          </cell>
          <cell r="M440">
            <v>917.39</v>
          </cell>
          <cell r="O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G441">
            <v>1185.29</v>
          </cell>
          <cell r="M441">
            <v>1327.48</v>
          </cell>
          <cell r="O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G442">
            <v>1690.52</v>
          </cell>
          <cell r="M442">
            <v>1890.75</v>
          </cell>
          <cell r="O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G443">
            <v>2227.0300000000002</v>
          </cell>
          <cell r="M443">
            <v>2492.56</v>
          </cell>
          <cell r="O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G444">
            <v>745.56</v>
          </cell>
          <cell r="M444">
            <v>832.37</v>
          </cell>
          <cell r="O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G445">
            <v>1063.6500000000001</v>
          </cell>
          <cell r="M445">
            <v>1189.33</v>
          </cell>
          <cell r="O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G446">
            <v>1600.15</v>
          </cell>
          <cell r="M446">
            <v>1789.64</v>
          </cell>
          <cell r="O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G447">
            <v>2177.2600000000002</v>
          </cell>
          <cell r="M447">
            <v>2432.6</v>
          </cell>
          <cell r="O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G448">
            <v>812.04</v>
          </cell>
          <cell r="M448">
            <v>907.14</v>
          </cell>
          <cell r="O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G449">
            <v>1258.22</v>
          </cell>
          <cell r="M449">
            <v>1405.85</v>
          </cell>
          <cell r="O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G450">
            <v>1840.82</v>
          </cell>
          <cell r="M450">
            <v>2060.6999999999998</v>
          </cell>
          <cell r="O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G451">
            <v>2671.12</v>
          </cell>
          <cell r="M451">
            <v>2987.72</v>
          </cell>
          <cell r="O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G452">
            <v>923.94</v>
          </cell>
          <cell r="M452">
            <v>1033.67</v>
          </cell>
          <cell r="O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G453">
            <v>1411.89</v>
          </cell>
          <cell r="M453">
            <v>1578.59</v>
          </cell>
          <cell r="O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G454">
            <v>2061.46</v>
          </cell>
          <cell r="M454">
            <v>2305.65</v>
          </cell>
          <cell r="O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G455">
            <v>2921</v>
          </cell>
          <cell r="M455">
            <v>3267.57</v>
          </cell>
          <cell r="O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G456">
            <v>1065.05</v>
          </cell>
          <cell r="M456">
            <v>1189.5999999999999</v>
          </cell>
          <cell r="O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G457">
            <v>1592.09</v>
          </cell>
          <cell r="M457">
            <v>1778.46</v>
          </cell>
          <cell r="O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G458">
            <v>2268.02</v>
          </cell>
          <cell r="M458">
            <v>2539.52</v>
          </cell>
          <cell r="O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G459">
            <v>3212.14</v>
          </cell>
          <cell r="M459">
            <v>3590.38</v>
          </cell>
          <cell r="O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G460">
            <v>1108.5</v>
          </cell>
          <cell r="M460">
            <v>1238.74</v>
          </cell>
          <cell r="O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G461">
            <v>1730.26</v>
          </cell>
          <cell r="M461">
            <v>1934.99</v>
          </cell>
          <cell r="O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G462">
            <v>2498.04</v>
          </cell>
          <cell r="M462">
            <v>2793.54</v>
          </cell>
          <cell r="O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G463">
            <v>3485.15</v>
          </cell>
          <cell r="M463">
            <v>3899.1</v>
          </cell>
          <cell r="O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G464">
            <v>1163.0899999999999</v>
          </cell>
          <cell r="M464">
            <v>1300.9100000000001</v>
          </cell>
          <cell r="O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G465">
            <v>1857.78</v>
          </cell>
          <cell r="M465">
            <v>2079.34</v>
          </cell>
          <cell r="O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G466">
            <v>2823.4</v>
          </cell>
          <cell r="M466">
            <v>3154.6</v>
          </cell>
          <cell r="O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G467">
            <v>3775.27</v>
          </cell>
          <cell r="M467">
            <v>4219.45</v>
          </cell>
          <cell r="O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G468">
            <v>4755.93</v>
          </cell>
          <cell r="M468">
            <v>5284.16</v>
          </cell>
          <cell r="O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G469">
            <v>7436.42</v>
          </cell>
          <cell r="M469">
            <v>8265.6299999999992</v>
          </cell>
          <cell r="O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G470">
            <v>10042.129999999999</v>
          </cell>
          <cell r="M470">
            <v>11159.79</v>
          </cell>
          <cell r="O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G471">
            <v>14367.56</v>
          </cell>
          <cell r="M471">
            <v>15975.33</v>
          </cell>
          <cell r="O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G472">
            <v>4831.17</v>
          </cell>
          <cell r="M472">
            <v>5374.49</v>
          </cell>
          <cell r="O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G473">
            <v>7513.24</v>
          </cell>
          <cell r="M473">
            <v>8361.4</v>
          </cell>
          <cell r="O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G474">
            <v>10563.11</v>
          </cell>
          <cell r="M474">
            <v>11755.34</v>
          </cell>
          <cell r="O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G475">
            <v>15036.8</v>
          </cell>
          <cell r="M475">
            <v>16737.66</v>
          </cell>
          <cell r="O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G476">
            <v>5268.96</v>
          </cell>
          <cell r="M476">
            <v>5861.11</v>
          </cell>
          <cell r="O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G477">
            <v>8180.57</v>
          </cell>
          <cell r="M477">
            <v>9102.5300000000007</v>
          </cell>
          <cell r="O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G478">
            <v>11760.2</v>
          </cell>
          <cell r="M478">
            <v>13083.6</v>
          </cell>
          <cell r="O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G479">
            <v>16592.310000000001</v>
          </cell>
          <cell r="M479">
            <v>18459.98</v>
          </cell>
          <cell r="O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G480">
            <v>6552.38</v>
          </cell>
          <cell r="M480">
            <v>7286.85</v>
          </cell>
          <cell r="O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G481">
            <v>10508.8</v>
          </cell>
          <cell r="M481">
            <v>11689.34</v>
          </cell>
          <cell r="O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G482">
            <v>14877.5</v>
          </cell>
          <cell r="M482">
            <v>16562.55</v>
          </cell>
          <cell r="O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G483">
            <v>20911.740000000002</v>
          </cell>
          <cell r="M483">
            <v>23280.12</v>
          </cell>
          <cell r="O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G484">
            <v>1435.35</v>
          </cell>
          <cell r="M484">
            <v>1603.8</v>
          </cell>
          <cell r="O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G485">
            <v>2077.38</v>
          </cell>
          <cell r="M485">
            <v>2327.19</v>
          </cell>
          <cell r="O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G486">
            <v>2612.2399999999998</v>
          </cell>
          <cell r="M486">
            <v>2930.38</v>
          </cell>
          <cell r="O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G487">
            <v>3605.28</v>
          </cell>
          <cell r="M487">
            <v>4040.07</v>
          </cell>
          <cell r="O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G488">
            <v>1266.46</v>
          </cell>
          <cell r="M488">
            <v>1414.53</v>
          </cell>
          <cell r="O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G489">
            <v>1850.42</v>
          </cell>
          <cell r="M489">
            <v>2069.7600000000002</v>
          </cell>
          <cell r="O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G490">
            <v>2493.54</v>
          </cell>
          <cell r="M490">
            <v>2792.54</v>
          </cell>
          <cell r="O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G491">
            <v>3424.26</v>
          </cell>
          <cell r="M491">
            <v>3835.86</v>
          </cell>
          <cell r="O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G492">
            <v>1348.61</v>
          </cell>
          <cell r="M492">
            <v>1506.45</v>
          </cell>
          <cell r="O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G493">
            <v>2092.9299999999998</v>
          </cell>
          <cell r="M493">
            <v>2343.35</v>
          </cell>
          <cell r="O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G494">
            <v>2912.78</v>
          </cell>
          <cell r="M494">
            <v>3259.56</v>
          </cell>
          <cell r="O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G495">
            <v>3803.79</v>
          </cell>
          <cell r="M495">
            <v>4258.25</v>
          </cell>
          <cell r="O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G496">
            <v>1531.56</v>
          </cell>
          <cell r="M496">
            <v>1712.57</v>
          </cell>
          <cell r="O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G497">
            <v>2420.3200000000002</v>
          </cell>
          <cell r="M497">
            <v>2705.61</v>
          </cell>
          <cell r="O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G498">
            <v>3307.6</v>
          </cell>
          <cell r="M498">
            <v>3706.58</v>
          </cell>
          <cell r="O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G499">
            <v>4530.1000000000004</v>
          </cell>
          <cell r="M499">
            <v>5076.38</v>
          </cell>
          <cell r="O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G500">
            <v>1684.46</v>
          </cell>
          <cell r="M500">
            <v>1887.24</v>
          </cell>
          <cell r="O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G501">
            <v>2772.85</v>
          </cell>
          <cell r="M501">
            <v>3106.64</v>
          </cell>
          <cell r="O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G502">
            <v>3555.14</v>
          </cell>
          <cell r="M502">
            <v>3979.08</v>
          </cell>
          <cell r="O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G503">
            <v>5072.99</v>
          </cell>
          <cell r="M503">
            <v>5676.92</v>
          </cell>
          <cell r="O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G504">
            <v>1901.48</v>
          </cell>
          <cell r="M504">
            <v>2125.73</v>
          </cell>
          <cell r="O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G505">
            <v>3036.29</v>
          </cell>
          <cell r="M505">
            <v>3396.59</v>
          </cell>
          <cell r="O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G506">
            <v>4013.83</v>
          </cell>
          <cell r="M506">
            <v>4498.04</v>
          </cell>
          <cell r="O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G507">
            <v>5664.79</v>
          </cell>
          <cell r="M507">
            <v>6347.64</v>
          </cell>
          <cell r="O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G508">
            <v>2022.91</v>
          </cell>
          <cell r="M508">
            <v>2264.92</v>
          </cell>
          <cell r="O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G509">
            <v>3112.23</v>
          </cell>
          <cell r="M509">
            <v>3482.64</v>
          </cell>
          <cell r="O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G510">
            <v>4382.0200000000004</v>
          </cell>
          <cell r="M510">
            <v>4915.26</v>
          </cell>
          <cell r="O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G511">
            <v>5650.85</v>
          </cell>
          <cell r="M511">
            <v>6330.24</v>
          </cell>
          <cell r="O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G512">
            <v>5519.25</v>
          </cell>
          <cell r="M512">
            <v>6136.6</v>
          </cell>
          <cell r="O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G513">
            <v>8616.7900000000009</v>
          </cell>
          <cell r="M513">
            <v>9579.1299999999992</v>
          </cell>
          <cell r="O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G514">
            <v>12113.36</v>
          </cell>
          <cell r="M514">
            <v>13466.77</v>
          </cell>
          <cell r="O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G515">
            <v>17590.990000000002</v>
          </cell>
          <cell r="M515">
            <v>19568.900000000001</v>
          </cell>
          <cell r="O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G516">
            <v>6055.88</v>
          </cell>
          <cell r="M516">
            <v>6734.38</v>
          </cell>
          <cell r="O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G517">
            <v>9476.2000000000007</v>
          </cell>
          <cell r="M517">
            <v>10538.22</v>
          </cell>
          <cell r="O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G518">
            <v>13044.59</v>
          </cell>
          <cell r="M518">
            <v>14507.72</v>
          </cell>
          <cell r="O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G519">
            <v>18866.52</v>
          </cell>
          <cell r="M519">
            <v>20997.27</v>
          </cell>
          <cell r="O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G520">
            <v>6267.99</v>
          </cell>
          <cell r="M520">
            <v>6945.62</v>
          </cell>
          <cell r="O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G521">
            <v>10202.17</v>
          </cell>
          <cell r="M521">
            <v>11344.01</v>
          </cell>
          <cell r="O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G522">
            <v>13841.87</v>
          </cell>
          <cell r="M522">
            <v>15413.26</v>
          </cell>
          <cell r="O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G523">
            <v>21404.79</v>
          </cell>
          <cell r="M523">
            <v>23832.080000000002</v>
          </cell>
          <cell r="O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G524">
            <v>8137.88</v>
          </cell>
          <cell r="M524">
            <v>9047.65</v>
          </cell>
          <cell r="O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G525">
            <v>12979.58</v>
          </cell>
          <cell r="M525">
            <v>14440.53</v>
          </cell>
          <cell r="O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G526">
            <v>18676.72</v>
          </cell>
          <cell r="M526">
            <v>20788.240000000002</v>
          </cell>
          <cell r="O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G527">
            <v>27080.46</v>
          </cell>
          <cell r="M527">
            <v>30165.27</v>
          </cell>
          <cell r="O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G528">
            <v>1989.99</v>
          </cell>
          <cell r="M528">
            <v>2224.6799999999998</v>
          </cell>
          <cell r="O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G529">
            <v>2883.97</v>
          </cell>
          <cell r="M529">
            <v>3230.44</v>
          </cell>
          <cell r="O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G530">
            <v>3903.92</v>
          </cell>
          <cell r="M530">
            <v>4378.4399999999996</v>
          </cell>
          <cell r="O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G531">
            <v>5039.22</v>
          </cell>
          <cell r="M531">
            <v>5648.55</v>
          </cell>
          <cell r="O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G532">
            <v>1801.04</v>
          </cell>
          <cell r="M532">
            <v>2013.28</v>
          </cell>
          <cell r="O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G533">
            <v>2614.15</v>
          </cell>
          <cell r="M533">
            <v>2926.41</v>
          </cell>
          <cell r="O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G534">
            <v>3469.75</v>
          </cell>
          <cell r="M534">
            <v>3888.54</v>
          </cell>
          <cell r="O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G535">
            <v>4776.33</v>
          </cell>
          <cell r="M535">
            <v>5354.43</v>
          </cell>
          <cell r="O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G536">
            <v>1953.02</v>
          </cell>
          <cell r="M536">
            <v>2183.3200000000002</v>
          </cell>
          <cell r="O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G537">
            <v>2985.37</v>
          </cell>
          <cell r="M537">
            <v>3345.11</v>
          </cell>
          <cell r="O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G538">
            <v>4072.54</v>
          </cell>
          <cell r="M538">
            <v>4560.3900000000003</v>
          </cell>
          <cell r="O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G539">
            <v>5574.88</v>
          </cell>
          <cell r="M539">
            <v>6244.8</v>
          </cell>
          <cell r="O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G540">
            <v>2103.9699999999998</v>
          </cell>
          <cell r="M540">
            <v>2353.38</v>
          </cell>
          <cell r="O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G541">
            <v>3358.83</v>
          </cell>
          <cell r="M541">
            <v>3757.18</v>
          </cell>
          <cell r="O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G542">
            <v>4610.87</v>
          </cell>
          <cell r="M542">
            <v>5167.29</v>
          </cell>
          <cell r="O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G543">
            <v>6250.25</v>
          </cell>
          <cell r="M543">
            <v>7003.07</v>
          </cell>
          <cell r="O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G544">
            <v>2340.56</v>
          </cell>
          <cell r="M544">
            <v>2620.94</v>
          </cell>
          <cell r="O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G545">
            <v>3781.13</v>
          </cell>
          <cell r="M545">
            <v>4236.5200000000004</v>
          </cell>
          <cell r="O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G546">
            <v>5249.28</v>
          </cell>
          <cell r="M546">
            <v>5877.1</v>
          </cell>
          <cell r="O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G547">
            <v>7033.02</v>
          </cell>
          <cell r="M547">
            <v>7872.08</v>
          </cell>
          <cell r="O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G548">
            <v>2772.04</v>
          </cell>
          <cell r="M548">
            <v>3101.58</v>
          </cell>
          <cell r="O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G549">
            <v>4127.93</v>
          </cell>
          <cell r="M549">
            <v>4618.25</v>
          </cell>
          <cell r="O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G550">
            <v>5506.61</v>
          </cell>
          <cell r="M550">
            <v>6169.96</v>
          </cell>
          <cell r="O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G551">
            <v>7506.17</v>
          </cell>
          <cell r="M551">
            <v>8402.76</v>
          </cell>
          <cell r="O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G552">
            <v>2817.12</v>
          </cell>
          <cell r="M552">
            <v>3152.67</v>
          </cell>
          <cell r="O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G553">
            <v>4406.42</v>
          </cell>
          <cell r="M553">
            <v>4933.76</v>
          </cell>
          <cell r="O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G554">
            <v>5899.33</v>
          </cell>
          <cell r="M554">
            <v>6611.8</v>
          </cell>
          <cell r="O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G555">
            <v>8137.42</v>
          </cell>
          <cell r="M555">
            <v>9119.17</v>
          </cell>
          <cell r="O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G556">
            <v>6834.02</v>
          </cell>
          <cell r="M556">
            <v>7602.28</v>
          </cell>
          <cell r="O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G557">
            <v>10442.6</v>
          </cell>
          <cell r="M557">
            <v>11617.89</v>
          </cell>
          <cell r="O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G558">
            <v>14778.85</v>
          </cell>
          <cell r="M558">
            <v>16452.62</v>
          </cell>
          <cell r="O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G559">
            <v>20968.3</v>
          </cell>
          <cell r="M559">
            <v>23347.09</v>
          </cell>
          <cell r="O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G560">
            <v>7397.26</v>
          </cell>
          <cell r="M560">
            <v>8231.84</v>
          </cell>
          <cell r="O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G561">
            <v>11225.72</v>
          </cell>
          <cell r="M561">
            <v>12491.76</v>
          </cell>
          <cell r="O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G562">
            <v>15934.13</v>
          </cell>
          <cell r="M562">
            <v>17744.04</v>
          </cell>
          <cell r="O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G563">
            <v>20385.79</v>
          </cell>
          <cell r="M563">
            <v>22727.27</v>
          </cell>
          <cell r="O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G564">
            <v>7769.9</v>
          </cell>
          <cell r="M564">
            <v>8638.36</v>
          </cell>
          <cell r="O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G565">
            <v>12407.74</v>
          </cell>
          <cell r="M565">
            <v>13805.31</v>
          </cell>
          <cell r="O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G566">
            <v>18141.84</v>
          </cell>
          <cell r="M566">
            <v>20209.45</v>
          </cell>
          <cell r="O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G567">
            <v>26122.78</v>
          </cell>
          <cell r="M567">
            <v>29122.06</v>
          </cell>
          <cell r="O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G568">
            <v>9797.1299999999992</v>
          </cell>
          <cell r="M568">
            <v>10898.18</v>
          </cell>
          <cell r="O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G569">
            <v>15697.17</v>
          </cell>
          <cell r="M569">
            <v>17473.490000000002</v>
          </cell>
          <cell r="O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G570">
            <v>22932.6</v>
          </cell>
          <cell r="M570">
            <v>25557.73</v>
          </cell>
          <cell r="O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G571">
            <v>33087.33</v>
          </cell>
          <cell r="M571">
            <v>36898.26</v>
          </cell>
          <cell r="O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G572">
            <v>845.64</v>
          </cell>
          <cell r="M572">
            <v>981.36</v>
          </cell>
          <cell r="O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G573">
            <v>1056.94</v>
          </cell>
          <cell r="M573">
            <v>1210.78</v>
          </cell>
          <cell r="O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G574">
            <v>921.74</v>
          </cell>
          <cell r="M574">
            <v>1066.28</v>
          </cell>
          <cell r="O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G575">
            <v>1150.75</v>
          </cell>
          <cell r="M575">
            <v>1315.77</v>
          </cell>
          <cell r="O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G576">
            <v>1667.71</v>
          </cell>
          <cell r="M576">
            <v>1957.4</v>
          </cell>
          <cell r="O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G577">
            <v>2013.11</v>
          </cell>
          <cell r="M577">
            <v>2434.67</v>
          </cell>
          <cell r="O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G578">
            <v>1700.88</v>
          </cell>
          <cell r="M578">
            <v>2030.38</v>
          </cell>
          <cell r="O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G579">
            <v>2222.9899999999998</v>
          </cell>
          <cell r="M579">
            <v>2441.5700000000002</v>
          </cell>
          <cell r="O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G580">
            <v>34.69</v>
          </cell>
          <cell r="M580">
            <v>41.23</v>
          </cell>
          <cell r="O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G581">
            <v>25.86</v>
          </cell>
          <cell r="M581">
            <v>30.72</v>
          </cell>
          <cell r="O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G582">
            <v>51.72</v>
          </cell>
          <cell r="M582">
            <v>59.04</v>
          </cell>
          <cell r="O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G583">
            <v>40.29</v>
          </cell>
          <cell r="M583">
            <v>45.99</v>
          </cell>
          <cell r="O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G584">
            <v>35.89</v>
          </cell>
          <cell r="M584">
            <v>42.6</v>
          </cell>
          <cell r="O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G585">
            <v>26.91</v>
          </cell>
          <cell r="M585">
            <v>31.98</v>
          </cell>
          <cell r="O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G586">
            <v>51.82</v>
          </cell>
          <cell r="M586">
            <v>59.31</v>
          </cell>
          <cell r="O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G587">
            <v>39.229999999999997</v>
          </cell>
          <cell r="M587">
            <v>44.9</v>
          </cell>
          <cell r="O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G588">
            <v>20.6</v>
          </cell>
          <cell r="M588">
            <v>24.52</v>
          </cell>
          <cell r="O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G589">
            <v>14.72</v>
          </cell>
          <cell r="M589">
            <v>17.53</v>
          </cell>
          <cell r="O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G590">
            <v>23.79</v>
          </cell>
          <cell r="M590">
            <v>27.1</v>
          </cell>
          <cell r="O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G591">
            <v>23.47</v>
          </cell>
          <cell r="M591">
            <v>26.64</v>
          </cell>
          <cell r="O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G592">
            <v>33.57</v>
          </cell>
          <cell r="M592">
            <v>38.21</v>
          </cell>
          <cell r="O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G593">
            <v>33.18</v>
          </cell>
          <cell r="M593">
            <v>37.67</v>
          </cell>
          <cell r="O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G594">
            <v>36.200000000000003</v>
          </cell>
          <cell r="M594">
            <v>40.58</v>
          </cell>
          <cell r="O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G595">
            <v>41.64</v>
          </cell>
          <cell r="M595">
            <v>46.52</v>
          </cell>
          <cell r="O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G596">
            <v>50.87</v>
          </cell>
          <cell r="M596">
            <v>57.29</v>
          </cell>
          <cell r="O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G597">
            <v>56.3</v>
          </cell>
          <cell r="M597">
            <v>63.23</v>
          </cell>
          <cell r="O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G598">
            <v>20.65</v>
          </cell>
          <cell r="M598">
            <v>23.64</v>
          </cell>
          <cell r="O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G599">
            <v>32.01</v>
          </cell>
          <cell r="M599">
            <v>36.14</v>
          </cell>
          <cell r="O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G600">
            <v>17.760000000000002</v>
          </cell>
          <cell r="M600">
            <v>19.940000000000001</v>
          </cell>
          <cell r="O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G601">
            <v>6.21</v>
          </cell>
          <cell r="M601">
            <v>7.2</v>
          </cell>
          <cell r="O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G602">
            <v>18.64</v>
          </cell>
          <cell r="M602">
            <v>21.3</v>
          </cell>
          <cell r="O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G603">
            <v>62.93</v>
          </cell>
          <cell r="M603">
            <v>70.08</v>
          </cell>
          <cell r="O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G604">
            <v>73.39</v>
          </cell>
          <cell r="M604">
            <v>81.55</v>
          </cell>
          <cell r="O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G605">
            <v>6.99</v>
          </cell>
          <cell r="M605">
            <v>7.36</v>
          </cell>
          <cell r="O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G606">
            <v>16.21</v>
          </cell>
          <cell r="M606">
            <v>18.05</v>
          </cell>
          <cell r="O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G607">
            <v>4.33</v>
          </cell>
          <cell r="M607">
            <v>4.99</v>
          </cell>
          <cell r="O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G608">
            <v>22.31</v>
          </cell>
          <cell r="M608">
            <v>24.45</v>
          </cell>
          <cell r="O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G609">
            <v>29.17</v>
          </cell>
          <cell r="M609">
            <v>32.25</v>
          </cell>
          <cell r="O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G610">
            <v>106.82</v>
          </cell>
          <cell r="M610">
            <v>127</v>
          </cell>
          <cell r="O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G611">
            <v>7.51</v>
          </cell>
          <cell r="M611">
            <v>8.34</v>
          </cell>
          <cell r="O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G612">
            <v>32.65</v>
          </cell>
          <cell r="M612">
            <v>36.340000000000003</v>
          </cell>
          <cell r="O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G613">
            <v>22</v>
          </cell>
          <cell r="M613">
            <v>24.56</v>
          </cell>
          <cell r="O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G614">
            <v>19.07</v>
          </cell>
          <cell r="M614">
            <v>21.27</v>
          </cell>
          <cell r="O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G615">
            <v>15.49</v>
          </cell>
          <cell r="M615">
            <v>17.25</v>
          </cell>
          <cell r="O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G616">
            <v>26.9</v>
          </cell>
          <cell r="M616">
            <v>29.55</v>
          </cell>
          <cell r="O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G617">
            <v>18.13</v>
          </cell>
          <cell r="M617">
            <v>19.98</v>
          </cell>
          <cell r="O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G618">
            <v>15.65</v>
          </cell>
          <cell r="M618">
            <v>17.22</v>
          </cell>
          <cell r="O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G619">
            <v>13.06</v>
          </cell>
          <cell r="M619">
            <v>14.38</v>
          </cell>
          <cell r="O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G620">
            <v>19</v>
          </cell>
          <cell r="M620">
            <v>21.01</v>
          </cell>
          <cell r="O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G621">
            <v>26.2</v>
          </cell>
          <cell r="M621">
            <v>29.11</v>
          </cell>
          <cell r="O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G622">
            <v>11.64</v>
          </cell>
          <cell r="M622">
            <v>13.82</v>
          </cell>
          <cell r="O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G623">
            <v>9.65</v>
          </cell>
          <cell r="M623">
            <v>11.45</v>
          </cell>
          <cell r="O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G624">
            <v>8.31</v>
          </cell>
          <cell r="M624">
            <v>9.85</v>
          </cell>
          <cell r="O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G625">
            <v>6.39</v>
          </cell>
          <cell r="M625">
            <v>7.55</v>
          </cell>
          <cell r="O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G626">
            <v>6.45</v>
          </cell>
          <cell r="M626">
            <v>7.6</v>
          </cell>
          <cell r="O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G627">
            <v>5.38</v>
          </cell>
          <cell r="M627">
            <v>6.35</v>
          </cell>
          <cell r="O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G628">
            <v>4.58</v>
          </cell>
          <cell r="M628">
            <v>5.39</v>
          </cell>
          <cell r="O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G629">
            <v>3.38</v>
          </cell>
          <cell r="M629">
            <v>3.94</v>
          </cell>
          <cell r="O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G630">
            <v>26.16</v>
          </cell>
          <cell r="M630">
            <v>29.12</v>
          </cell>
          <cell r="O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G631">
            <v>16.03</v>
          </cell>
          <cell r="M631">
            <v>17.89</v>
          </cell>
          <cell r="O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G632">
            <v>21.05</v>
          </cell>
          <cell r="M632">
            <v>23.4</v>
          </cell>
          <cell r="O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G633">
            <v>38.590000000000003</v>
          </cell>
          <cell r="M633">
            <v>42.83</v>
          </cell>
          <cell r="O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G634">
            <v>10.44</v>
          </cell>
          <cell r="M634">
            <v>12.41</v>
          </cell>
          <cell r="O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G635">
            <v>6.75</v>
          </cell>
          <cell r="M635">
            <v>7.99</v>
          </cell>
          <cell r="O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G636">
            <v>6.34</v>
          </cell>
          <cell r="M636">
            <v>7.5</v>
          </cell>
          <cell r="O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G637">
            <v>3.93</v>
          </cell>
          <cell r="M637">
            <v>4.6100000000000003</v>
          </cell>
          <cell r="O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G638">
            <v>34.21</v>
          </cell>
          <cell r="M638">
            <v>37.880000000000003</v>
          </cell>
          <cell r="O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G639">
            <v>27.19</v>
          </cell>
          <cell r="M639">
            <v>30.16</v>
          </cell>
          <cell r="O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G640">
            <v>15.95</v>
          </cell>
          <cell r="M640">
            <v>17.72</v>
          </cell>
          <cell r="O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G641">
            <v>11.19</v>
          </cell>
          <cell r="M641">
            <v>12.46</v>
          </cell>
          <cell r="O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G642">
            <v>15.64</v>
          </cell>
          <cell r="M642">
            <v>17.420000000000002</v>
          </cell>
          <cell r="O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G643">
            <v>9.75</v>
          </cell>
          <cell r="M643">
            <v>10.89</v>
          </cell>
          <cell r="O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G644">
            <v>15.4</v>
          </cell>
          <cell r="M644">
            <v>17.12</v>
          </cell>
          <cell r="O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G645">
            <v>25.94</v>
          </cell>
          <cell r="M645">
            <v>28.71</v>
          </cell>
          <cell r="O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G646">
            <v>806.61</v>
          </cell>
          <cell r="M646">
            <v>897.18</v>
          </cell>
          <cell r="O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G647">
            <v>785.39</v>
          </cell>
          <cell r="M647">
            <v>873.99</v>
          </cell>
          <cell r="O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G648">
            <v>764.18</v>
          </cell>
          <cell r="M648">
            <v>850.8</v>
          </cell>
          <cell r="O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G649">
            <v>742.06</v>
          </cell>
          <cell r="M649">
            <v>826.53</v>
          </cell>
          <cell r="O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G650">
            <v>1013.22</v>
          </cell>
          <cell r="M650">
            <v>1127.2</v>
          </cell>
          <cell r="O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G651">
            <v>991.1</v>
          </cell>
          <cell r="M651">
            <v>1102.93</v>
          </cell>
          <cell r="O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G652">
            <v>968.98</v>
          </cell>
          <cell r="M652">
            <v>1078.6500000000001</v>
          </cell>
          <cell r="O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G653">
            <v>947.77</v>
          </cell>
          <cell r="M653">
            <v>1055.46</v>
          </cell>
          <cell r="O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G654">
            <v>1218.93</v>
          </cell>
          <cell r="M654">
            <v>1356.13</v>
          </cell>
          <cell r="O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G655">
            <v>1196.81</v>
          </cell>
          <cell r="M655">
            <v>1331.86</v>
          </cell>
          <cell r="O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G656">
            <v>1174.69</v>
          </cell>
          <cell r="M656">
            <v>1307.5899999999999</v>
          </cell>
          <cell r="O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G657">
            <v>1152.58</v>
          </cell>
          <cell r="M657">
            <v>1283.32</v>
          </cell>
          <cell r="O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G658">
            <v>1420.13</v>
          </cell>
          <cell r="M658">
            <v>1579.66</v>
          </cell>
          <cell r="O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G659">
            <v>1398.01</v>
          </cell>
          <cell r="M659">
            <v>1555.39</v>
          </cell>
          <cell r="O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G660">
            <v>1375.9</v>
          </cell>
          <cell r="M660">
            <v>1531.12</v>
          </cell>
          <cell r="O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G661">
            <v>1353.78</v>
          </cell>
          <cell r="M661">
            <v>1506.84</v>
          </cell>
          <cell r="O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G662">
            <v>1625.84</v>
          </cell>
          <cell r="M662">
            <v>1808.59</v>
          </cell>
          <cell r="O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G663">
            <v>1603.72</v>
          </cell>
          <cell r="M663">
            <v>1784.32</v>
          </cell>
          <cell r="O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G664">
            <v>1581.61</v>
          </cell>
          <cell r="M664">
            <v>1760.05</v>
          </cell>
          <cell r="O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G665">
            <v>1559.49</v>
          </cell>
          <cell r="M665">
            <v>1735.78</v>
          </cell>
          <cell r="O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G666">
            <v>821.14</v>
          </cell>
          <cell r="M666">
            <v>913.26</v>
          </cell>
          <cell r="O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G667">
            <v>799.02</v>
          </cell>
          <cell r="M667">
            <v>888.99</v>
          </cell>
          <cell r="O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G668">
            <v>779.03</v>
          </cell>
          <cell r="M668">
            <v>867.04</v>
          </cell>
          <cell r="O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G669">
            <v>754.79</v>
          </cell>
          <cell r="M669">
            <v>840.45</v>
          </cell>
          <cell r="O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G670">
            <v>1025.95</v>
          </cell>
          <cell r="M670">
            <v>1141.1099999999999</v>
          </cell>
          <cell r="O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G671">
            <v>1004.73</v>
          </cell>
          <cell r="M671">
            <v>1117.92</v>
          </cell>
          <cell r="O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G672">
            <v>984.74</v>
          </cell>
          <cell r="M672">
            <v>1095.97</v>
          </cell>
          <cell r="O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G673">
            <v>1048.06</v>
          </cell>
          <cell r="M673">
            <v>1165.3800000000001</v>
          </cell>
          <cell r="O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G674">
            <v>1231.6500000000001</v>
          </cell>
          <cell r="M674">
            <v>1370.04</v>
          </cell>
          <cell r="O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G675">
            <v>1210.44</v>
          </cell>
          <cell r="M675">
            <v>1346.85</v>
          </cell>
          <cell r="O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G676">
            <v>1190.45</v>
          </cell>
          <cell r="M676">
            <v>1324.9</v>
          </cell>
          <cell r="O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G677">
            <v>1166.21</v>
          </cell>
          <cell r="M677">
            <v>1298.31</v>
          </cell>
          <cell r="O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G678">
            <v>1432.86</v>
          </cell>
          <cell r="M678">
            <v>1593.57</v>
          </cell>
          <cell r="O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G679">
            <v>1410.74</v>
          </cell>
          <cell r="M679">
            <v>1569.3</v>
          </cell>
          <cell r="O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G680">
            <v>1391.65</v>
          </cell>
          <cell r="M680">
            <v>1548.43</v>
          </cell>
          <cell r="O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G681">
            <v>1367.41</v>
          </cell>
          <cell r="M681">
            <v>1521.84</v>
          </cell>
          <cell r="O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G682">
            <v>1638.57</v>
          </cell>
          <cell r="M682">
            <v>1822.51</v>
          </cell>
          <cell r="O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G683">
            <v>1616.45</v>
          </cell>
          <cell r="M683">
            <v>1798.23</v>
          </cell>
          <cell r="O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G684">
            <v>1597.36</v>
          </cell>
          <cell r="M684">
            <v>1777.36</v>
          </cell>
          <cell r="O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G685">
            <v>1573.12</v>
          </cell>
          <cell r="M685">
            <v>1750.77</v>
          </cell>
          <cell r="O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G686">
            <v>89.54</v>
          </cell>
          <cell r="M686">
            <v>97.74</v>
          </cell>
          <cell r="O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G687">
            <v>44.36</v>
          </cell>
          <cell r="M687">
            <v>49.51</v>
          </cell>
          <cell r="O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G688">
            <v>64.510000000000005</v>
          </cell>
          <cell r="M688">
            <v>72.08</v>
          </cell>
          <cell r="O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G689">
            <v>99.1</v>
          </cell>
          <cell r="M689">
            <v>119.12</v>
          </cell>
          <cell r="O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G690">
            <v>59.41</v>
          </cell>
          <cell r="M690">
            <v>66.69</v>
          </cell>
          <cell r="O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G691">
            <v>84.63</v>
          </cell>
          <cell r="M691">
            <v>94.91</v>
          </cell>
          <cell r="O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G692">
            <v>155.47</v>
          </cell>
          <cell r="M692">
            <v>174.49</v>
          </cell>
          <cell r="O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G693">
            <v>197.66</v>
          </cell>
          <cell r="M693">
            <v>220.43</v>
          </cell>
          <cell r="O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G694">
            <v>187.9</v>
          </cell>
          <cell r="M694">
            <v>211.03</v>
          </cell>
          <cell r="O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G695">
            <v>261.95999999999998</v>
          </cell>
          <cell r="M695">
            <v>293.89</v>
          </cell>
          <cell r="O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G696">
            <v>221.32</v>
          </cell>
          <cell r="M696">
            <v>248.68</v>
          </cell>
          <cell r="O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G697">
            <v>304.54000000000002</v>
          </cell>
          <cell r="M697">
            <v>341.79</v>
          </cell>
          <cell r="O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G698">
            <v>252.54</v>
          </cell>
          <cell r="M698">
            <v>283.95</v>
          </cell>
          <cell r="O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G699">
            <v>346.89</v>
          </cell>
          <cell r="M699">
            <v>389.52</v>
          </cell>
          <cell r="O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G700">
            <v>331.9</v>
          </cell>
          <cell r="M700">
            <v>373.46</v>
          </cell>
          <cell r="O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G701">
            <v>453.41</v>
          </cell>
          <cell r="M701">
            <v>509.39</v>
          </cell>
          <cell r="O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G702">
            <v>311.99</v>
          </cell>
          <cell r="M702">
            <v>350.83</v>
          </cell>
          <cell r="O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G703">
            <v>426.18</v>
          </cell>
          <cell r="M703">
            <v>478.59</v>
          </cell>
          <cell r="O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G704">
            <v>356.8</v>
          </cell>
          <cell r="M704">
            <v>401.49</v>
          </cell>
          <cell r="O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G705">
            <v>486.35</v>
          </cell>
          <cell r="M705">
            <v>546.44000000000005</v>
          </cell>
          <cell r="O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G706">
            <v>456.27</v>
          </cell>
          <cell r="M706">
            <v>513.77</v>
          </cell>
          <cell r="O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G707">
            <v>617.5</v>
          </cell>
          <cell r="M707">
            <v>694.14</v>
          </cell>
          <cell r="O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G708">
            <v>60.11</v>
          </cell>
          <cell r="M708">
            <v>67.47</v>
          </cell>
          <cell r="O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G709">
            <v>85.42</v>
          </cell>
          <cell r="M709">
            <v>95.78</v>
          </cell>
          <cell r="O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G710">
            <v>94.5</v>
          </cell>
          <cell r="M710">
            <v>106.12</v>
          </cell>
          <cell r="O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G711">
            <v>134.63</v>
          </cell>
          <cell r="M711">
            <v>151.02000000000001</v>
          </cell>
          <cell r="O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G712">
            <v>25.42</v>
          </cell>
          <cell r="M712">
            <v>27.93</v>
          </cell>
          <cell r="O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G713">
            <v>31.14</v>
          </cell>
          <cell r="M713">
            <v>34.17</v>
          </cell>
          <cell r="O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G714">
            <v>109.52</v>
          </cell>
          <cell r="M714">
            <v>122.7</v>
          </cell>
          <cell r="O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G715">
            <v>130.26</v>
          </cell>
          <cell r="M715">
            <v>145.93</v>
          </cell>
          <cell r="O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G716">
            <v>155.27000000000001</v>
          </cell>
          <cell r="M716">
            <v>173.95</v>
          </cell>
          <cell r="O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G717">
            <v>189.74</v>
          </cell>
          <cell r="M717">
            <v>212.56</v>
          </cell>
          <cell r="O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G718">
            <v>133.94999999999999</v>
          </cell>
          <cell r="M718">
            <v>149.51</v>
          </cell>
          <cell r="O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G719">
            <v>438.54</v>
          </cell>
          <cell r="M719">
            <v>489.69</v>
          </cell>
          <cell r="O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G720">
            <v>702.27</v>
          </cell>
          <cell r="M720">
            <v>784.07</v>
          </cell>
          <cell r="O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G721">
            <v>1031.04</v>
          </cell>
          <cell r="M721">
            <v>1151.06</v>
          </cell>
          <cell r="O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G722">
            <v>1398.85</v>
          </cell>
          <cell r="M722">
            <v>1561.63</v>
          </cell>
          <cell r="O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G723">
            <v>2297.1799999999998</v>
          </cell>
          <cell r="M723">
            <v>2564.4899999999998</v>
          </cell>
          <cell r="O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G724">
            <v>1460.18</v>
          </cell>
          <cell r="M724">
            <v>1630.2</v>
          </cell>
          <cell r="O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G725">
            <v>1985.57</v>
          </cell>
          <cell r="M725">
            <v>2216.66</v>
          </cell>
          <cell r="O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G726">
            <v>3156.44</v>
          </cell>
          <cell r="M726">
            <v>3523.93</v>
          </cell>
          <cell r="O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G727">
            <v>1890.25</v>
          </cell>
          <cell r="M727">
            <v>2110.37</v>
          </cell>
          <cell r="O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G728">
            <v>2572.0700000000002</v>
          </cell>
          <cell r="M728">
            <v>2871.58</v>
          </cell>
          <cell r="O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G729">
            <v>4015.3</v>
          </cell>
          <cell r="M729">
            <v>4482.91</v>
          </cell>
          <cell r="O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G730">
            <v>149.19</v>
          </cell>
          <cell r="M730">
            <v>166.8</v>
          </cell>
          <cell r="O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G731">
            <v>266.39</v>
          </cell>
          <cell r="M731">
            <v>309.48</v>
          </cell>
          <cell r="O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G732">
            <v>329.01</v>
          </cell>
          <cell r="M732">
            <v>385.68</v>
          </cell>
          <cell r="O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G733">
            <v>391.72</v>
          </cell>
          <cell r="M733">
            <v>461.98</v>
          </cell>
          <cell r="O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G734">
            <v>442.58</v>
          </cell>
          <cell r="M734">
            <v>525.03</v>
          </cell>
          <cell r="O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G735">
            <v>513.99</v>
          </cell>
          <cell r="M735">
            <v>611.13</v>
          </cell>
          <cell r="O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G736">
            <v>576.61</v>
          </cell>
          <cell r="M736">
            <v>687.33</v>
          </cell>
          <cell r="O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G737">
            <v>639.30999999999995</v>
          </cell>
          <cell r="M737">
            <v>763.63</v>
          </cell>
          <cell r="O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G738">
            <v>515.27</v>
          </cell>
          <cell r="M738">
            <v>595.47</v>
          </cell>
          <cell r="O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G739">
            <v>618.04999999999995</v>
          </cell>
          <cell r="M739">
            <v>720.51</v>
          </cell>
          <cell r="O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G740">
            <v>723.89</v>
          </cell>
          <cell r="M740">
            <v>848.91</v>
          </cell>
          <cell r="O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G741">
            <v>826.68</v>
          </cell>
          <cell r="M741">
            <v>973.96</v>
          </cell>
          <cell r="O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G742">
            <v>929.47</v>
          </cell>
          <cell r="M742">
            <v>1099.01</v>
          </cell>
          <cell r="O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G743">
            <v>1035.3</v>
          </cell>
          <cell r="M743">
            <v>1227.4000000000001</v>
          </cell>
          <cell r="O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G744">
            <v>1138.0899999999999</v>
          </cell>
          <cell r="M744">
            <v>1352.45</v>
          </cell>
          <cell r="O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G745">
            <v>540.91</v>
          </cell>
          <cell r="M745">
            <v>601.1</v>
          </cell>
          <cell r="O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G746">
            <v>524.20000000000005</v>
          </cell>
          <cell r="M746">
            <v>582.51</v>
          </cell>
          <cell r="O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G747">
            <v>737.95</v>
          </cell>
          <cell r="M747">
            <v>820.1</v>
          </cell>
          <cell r="O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G748">
            <v>938.94</v>
          </cell>
          <cell r="M748">
            <v>1043.45</v>
          </cell>
          <cell r="O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G749">
            <v>1104.49</v>
          </cell>
          <cell r="M749">
            <v>1227.46</v>
          </cell>
          <cell r="O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G750">
            <v>1376.38</v>
          </cell>
          <cell r="M750">
            <v>1529.53</v>
          </cell>
          <cell r="O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G751">
            <v>643.64</v>
          </cell>
          <cell r="M751">
            <v>715.22</v>
          </cell>
          <cell r="O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G752">
            <v>624.15</v>
          </cell>
          <cell r="M752">
            <v>693.54</v>
          </cell>
          <cell r="O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G753">
            <v>860.14</v>
          </cell>
          <cell r="M753">
            <v>955.86</v>
          </cell>
          <cell r="O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G754">
            <v>1068.9000000000001</v>
          </cell>
          <cell r="M754">
            <v>1187.8399999999999</v>
          </cell>
          <cell r="O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G755">
            <v>1245.02</v>
          </cell>
          <cell r="M755">
            <v>1383.59</v>
          </cell>
          <cell r="O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G756">
            <v>1513.9</v>
          </cell>
          <cell r="M756">
            <v>1682.39</v>
          </cell>
          <cell r="O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G757">
            <v>749.15</v>
          </cell>
          <cell r="M757">
            <v>832.45</v>
          </cell>
          <cell r="O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G758">
            <v>732.45</v>
          </cell>
          <cell r="M758">
            <v>813.86</v>
          </cell>
          <cell r="O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G759">
            <v>990.68</v>
          </cell>
          <cell r="M759">
            <v>1100.92</v>
          </cell>
          <cell r="O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G760">
            <v>1212.79</v>
          </cell>
          <cell r="M760">
            <v>1347.73</v>
          </cell>
          <cell r="O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G761">
            <v>1396.68</v>
          </cell>
          <cell r="M761">
            <v>1552.1</v>
          </cell>
          <cell r="O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G762">
            <v>1682.79</v>
          </cell>
          <cell r="M762">
            <v>1870.06</v>
          </cell>
          <cell r="O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G763">
            <v>721.97</v>
          </cell>
          <cell r="M763">
            <v>802.82</v>
          </cell>
          <cell r="O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G764">
            <v>700.67</v>
          </cell>
          <cell r="M764">
            <v>778.97</v>
          </cell>
          <cell r="O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G765">
            <v>834.3</v>
          </cell>
          <cell r="M765">
            <v>927.54</v>
          </cell>
          <cell r="O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G766">
            <v>1001.03</v>
          </cell>
          <cell r="M766">
            <v>1112.97</v>
          </cell>
          <cell r="O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G767">
            <v>1170.56</v>
          </cell>
          <cell r="M767">
            <v>1301.3800000000001</v>
          </cell>
          <cell r="O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G768">
            <v>1437.04</v>
          </cell>
          <cell r="M768">
            <v>1597.58</v>
          </cell>
          <cell r="O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G769">
            <v>831.77</v>
          </cell>
          <cell r="M769">
            <v>924.63</v>
          </cell>
          <cell r="O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G770">
            <v>815.06</v>
          </cell>
          <cell r="M770">
            <v>906.05</v>
          </cell>
          <cell r="O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G771">
            <v>960.38</v>
          </cell>
          <cell r="M771">
            <v>1067.6199999999999</v>
          </cell>
          <cell r="O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G772">
            <v>1111.52</v>
          </cell>
          <cell r="M772">
            <v>1235.83</v>
          </cell>
          <cell r="O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G773">
            <v>1311.08</v>
          </cell>
          <cell r="M773">
            <v>1457.51</v>
          </cell>
          <cell r="O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G774">
            <v>1592.01</v>
          </cell>
          <cell r="M774">
            <v>1769.75</v>
          </cell>
          <cell r="O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G775">
            <v>986.4</v>
          </cell>
          <cell r="M775">
            <v>1099.27</v>
          </cell>
          <cell r="O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G776">
            <v>937.81</v>
          </cell>
          <cell r="M776">
            <v>1042.42</v>
          </cell>
          <cell r="O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G777">
            <v>1097.5999999999999</v>
          </cell>
          <cell r="M777">
            <v>1220.0899999999999</v>
          </cell>
          <cell r="O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G778">
            <v>1277.67</v>
          </cell>
          <cell r="M778">
            <v>1420.35</v>
          </cell>
          <cell r="O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G779">
            <v>1462.74</v>
          </cell>
          <cell r="M779">
            <v>1626.03</v>
          </cell>
          <cell r="O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G780">
            <v>1758.11</v>
          </cell>
          <cell r="M780">
            <v>1954.32</v>
          </cell>
          <cell r="O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G781">
            <v>442.45</v>
          </cell>
          <cell r="M781">
            <v>509.54</v>
          </cell>
          <cell r="O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G782">
            <v>511.03</v>
          </cell>
          <cell r="M782">
            <v>592.39</v>
          </cell>
          <cell r="O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G783">
            <v>576.21</v>
          </cell>
          <cell r="M783">
            <v>671.46</v>
          </cell>
          <cell r="O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G784">
            <v>645.29</v>
          </cell>
          <cell r="M784">
            <v>754.91</v>
          </cell>
          <cell r="O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G785">
            <v>710.83</v>
          </cell>
          <cell r="M785">
            <v>834.37</v>
          </cell>
          <cell r="O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G786">
            <v>779.05</v>
          </cell>
          <cell r="M786">
            <v>916.83</v>
          </cell>
          <cell r="O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G787">
            <v>844.73</v>
          </cell>
          <cell r="M787">
            <v>996.49</v>
          </cell>
          <cell r="O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G788">
            <v>59.04</v>
          </cell>
          <cell r="M788">
            <v>68.3</v>
          </cell>
          <cell r="O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G789">
            <v>141.44999999999999</v>
          </cell>
          <cell r="M789">
            <v>156.36000000000001</v>
          </cell>
          <cell r="O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G790">
            <v>200.51</v>
          </cell>
          <cell r="M790">
            <v>219.69</v>
          </cell>
          <cell r="O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G791">
            <v>290.27</v>
          </cell>
          <cell r="M791">
            <v>316.49</v>
          </cell>
          <cell r="O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G792">
            <v>392.57</v>
          </cell>
          <cell r="M792">
            <v>426.67</v>
          </cell>
          <cell r="O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G793">
            <v>589.83000000000004</v>
          </cell>
          <cell r="M793">
            <v>638.17999999999995</v>
          </cell>
          <cell r="O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G794">
            <v>90.17</v>
          </cell>
          <cell r="M794">
            <v>99.78</v>
          </cell>
          <cell r="O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G795">
            <v>109.42</v>
          </cell>
          <cell r="M795">
            <v>120.95</v>
          </cell>
          <cell r="O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G796">
            <v>158.63999999999999</v>
          </cell>
          <cell r="M796">
            <v>176.2</v>
          </cell>
          <cell r="O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G797">
            <v>137.9</v>
          </cell>
          <cell r="M797">
            <v>153.11000000000001</v>
          </cell>
          <cell r="O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G798">
            <v>124.09</v>
          </cell>
          <cell r="M798">
            <v>137.72999999999999</v>
          </cell>
          <cell r="O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G799">
            <v>117.12</v>
          </cell>
          <cell r="M799">
            <v>129.96</v>
          </cell>
          <cell r="O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G800">
            <v>79.02</v>
          </cell>
          <cell r="M800">
            <v>88.19</v>
          </cell>
          <cell r="O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G801">
            <v>148.72999999999999</v>
          </cell>
          <cell r="M801">
            <v>188.86</v>
          </cell>
          <cell r="O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G802">
            <v>25.9</v>
          </cell>
          <cell r="M802">
            <v>30.26</v>
          </cell>
          <cell r="O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G803">
            <v>8.43</v>
          </cell>
          <cell r="M803">
            <v>10.119999999999999</v>
          </cell>
          <cell r="O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G804">
            <v>27.8</v>
          </cell>
          <cell r="M804">
            <v>31.46</v>
          </cell>
          <cell r="O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G805">
            <v>93.01</v>
          </cell>
          <cell r="M805">
            <v>112.33</v>
          </cell>
          <cell r="O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G806">
            <v>31.33</v>
          </cell>
          <cell r="M806">
            <v>34.75</v>
          </cell>
          <cell r="O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G807">
            <v>39</v>
          </cell>
          <cell r="M807">
            <v>43.21</v>
          </cell>
          <cell r="O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G808">
            <v>46.37</v>
          </cell>
          <cell r="M808">
            <v>51.38</v>
          </cell>
          <cell r="O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G809">
            <v>52.65</v>
          </cell>
          <cell r="M809">
            <v>58.29</v>
          </cell>
          <cell r="O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G810">
            <v>66.75</v>
          </cell>
          <cell r="M810">
            <v>73.989999999999995</v>
          </cell>
          <cell r="O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G811">
            <v>92.9</v>
          </cell>
          <cell r="M811">
            <v>102.94</v>
          </cell>
          <cell r="O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G812">
            <v>105.15</v>
          </cell>
          <cell r="M812">
            <v>116.41</v>
          </cell>
          <cell r="O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G813">
            <v>129.72</v>
          </cell>
          <cell r="M813">
            <v>143.77000000000001</v>
          </cell>
          <cell r="O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G814">
            <v>136.16999999999999</v>
          </cell>
          <cell r="M814">
            <v>150.86000000000001</v>
          </cell>
          <cell r="O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G815">
            <v>157.81</v>
          </cell>
          <cell r="M815">
            <v>174.71</v>
          </cell>
          <cell r="O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G816">
            <v>192.19</v>
          </cell>
          <cell r="M816">
            <v>212.96</v>
          </cell>
          <cell r="O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G817">
            <v>3.36</v>
          </cell>
          <cell r="M817">
            <v>3.92</v>
          </cell>
          <cell r="O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G818">
            <v>1.1399999999999999</v>
          </cell>
          <cell r="M818">
            <v>0.84</v>
          </cell>
          <cell r="O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G819">
            <v>47.78</v>
          </cell>
          <cell r="M819">
            <v>55.63</v>
          </cell>
          <cell r="O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G820">
            <v>27.48</v>
          </cell>
          <cell r="M820">
            <v>31.54</v>
          </cell>
          <cell r="O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G821">
            <v>123.04</v>
          </cell>
          <cell r="M821">
            <v>136.59</v>
          </cell>
          <cell r="O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G822">
            <v>26.67</v>
          </cell>
          <cell r="M822">
            <v>33.06</v>
          </cell>
          <cell r="O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G823">
            <v>124.7</v>
          </cell>
          <cell r="M823">
            <v>145.96</v>
          </cell>
          <cell r="O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G824">
            <v>185.44</v>
          </cell>
          <cell r="M824">
            <v>196.56</v>
          </cell>
          <cell r="O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G825">
            <v>208.05</v>
          </cell>
          <cell r="M825">
            <v>220.52</v>
          </cell>
          <cell r="O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G826">
            <v>230.67</v>
          </cell>
          <cell r="M826">
            <v>244.38</v>
          </cell>
          <cell r="O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G827">
            <v>218.61</v>
          </cell>
          <cell r="M827">
            <v>231.72</v>
          </cell>
          <cell r="O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G828">
            <v>245.74</v>
          </cell>
          <cell r="M828">
            <v>260.49</v>
          </cell>
          <cell r="O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G829">
            <v>271.38</v>
          </cell>
          <cell r="M829">
            <v>287.66000000000003</v>
          </cell>
          <cell r="O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G830">
            <v>398.04</v>
          </cell>
          <cell r="M830">
            <v>421.92</v>
          </cell>
          <cell r="O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G831">
            <v>530.41999999999996</v>
          </cell>
          <cell r="M831">
            <v>562.24</v>
          </cell>
          <cell r="O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G832">
            <v>470.28</v>
          </cell>
          <cell r="M832">
            <v>517.65</v>
          </cell>
          <cell r="O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G833">
            <v>227.24</v>
          </cell>
          <cell r="M833">
            <v>248.06</v>
          </cell>
          <cell r="O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G834">
            <v>54.44</v>
          </cell>
          <cell r="M834">
            <v>63.72</v>
          </cell>
          <cell r="O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G835">
            <v>776.35</v>
          </cell>
          <cell r="M835">
            <v>859.06</v>
          </cell>
          <cell r="O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G836">
            <v>75.650000000000006</v>
          </cell>
          <cell r="M836">
            <v>85.2</v>
          </cell>
          <cell r="O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G837">
            <v>39739.339999999997</v>
          </cell>
          <cell r="M837">
            <v>40019.26</v>
          </cell>
          <cell r="O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G838">
            <v>12.2</v>
          </cell>
          <cell r="M838">
            <v>14.91</v>
          </cell>
          <cell r="O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G839">
            <v>9.64</v>
          </cell>
          <cell r="M839">
            <v>11.54</v>
          </cell>
          <cell r="O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G840">
            <v>5.53</v>
          </cell>
          <cell r="M840">
            <v>7.8</v>
          </cell>
          <cell r="O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G841">
            <v>0.42</v>
          </cell>
          <cell r="M841">
            <v>0.46</v>
          </cell>
          <cell r="O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G842">
            <v>0.47</v>
          </cell>
          <cell r="M842">
            <v>0.53</v>
          </cell>
          <cell r="O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G843">
            <v>0.32</v>
          </cell>
          <cell r="M843">
            <v>0.35</v>
          </cell>
          <cell r="O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G844">
            <v>0.32</v>
          </cell>
          <cell r="M844">
            <v>0.36</v>
          </cell>
          <cell r="O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G845">
            <v>0.35</v>
          </cell>
          <cell r="M845">
            <v>0.39</v>
          </cell>
          <cell r="O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G846">
            <v>0.21</v>
          </cell>
          <cell r="M846">
            <v>0.23</v>
          </cell>
          <cell r="O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G848">
            <v>6.5</v>
          </cell>
          <cell r="M848">
            <v>6.73</v>
          </cell>
          <cell r="O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G849">
            <v>9.89</v>
          </cell>
          <cell r="M849">
            <v>10.41</v>
          </cell>
          <cell r="O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G850">
            <v>0.15</v>
          </cell>
          <cell r="M850">
            <v>0.15</v>
          </cell>
          <cell r="O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G851">
            <v>7.48</v>
          </cell>
          <cell r="M851">
            <v>7.74</v>
          </cell>
          <cell r="O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G852">
            <v>11.61</v>
          </cell>
          <cell r="M852">
            <v>12.45</v>
          </cell>
          <cell r="O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G853">
            <v>17.2</v>
          </cell>
          <cell r="M853">
            <v>19.63</v>
          </cell>
          <cell r="O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G854">
            <v>37.79</v>
          </cell>
          <cell r="M854">
            <v>44.64</v>
          </cell>
          <cell r="O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G855">
            <v>35.979999999999997</v>
          </cell>
          <cell r="M855">
            <v>37.99</v>
          </cell>
          <cell r="O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G856">
            <v>0.13</v>
          </cell>
          <cell r="M856">
            <v>0.14000000000000001</v>
          </cell>
          <cell r="O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G857">
            <v>0.09</v>
          </cell>
          <cell r="M857">
            <v>0.1</v>
          </cell>
          <cell r="O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G858">
            <v>0.35</v>
          </cell>
          <cell r="M858">
            <v>0.41</v>
          </cell>
          <cell r="O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G859">
            <v>0.18</v>
          </cell>
          <cell r="M859">
            <v>0.21</v>
          </cell>
          <cell r="O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G860">
            <v>0.49</v>
          </cell>
          <cell r="M860">
            <v>0.56999999999999995</v>
          </cell>
          <cell r="O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G861">
            <v>0.46</v>
          </cell>
          <cell r="M861">
            <v>0.53</v>
          </cell>
          <cell r="O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G862">
            <v>0.52</v>
          </cell>
          <cell r="M862">
            <v>0.6</v>
          </cell>
          <cell r="O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G863">
            <v>1.48</v>
          </cell>
          <cell r="M863">
            <v>1.71</v>
          </cell>
          <cell r="O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G864">
            <v>1.47</v>
          </cell>
          <cell r="M864">
            <v>1.69</v>
          </cell>
          <cell r="O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G865">
            <v>1.6</v>
          </cell>
          <cell r="M865">
            <v>1.85</v>
          </cell>
          <cell r="O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G866">
            <v>2.11</v>
          </cell>
          <cell r="M866">
            <v>2.4300000000000002</v>
          </cell>
          <cell r="O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G867">
            <v>2.13</v>
          </cell>
          <cell r="M867">
            <v>2.4500000000000002</v>
          </cell>
          <cell r="O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G868">
            <v>2.2799999999999998</v>
          </cell>
          <cell r="M868">
            <v>2.62</v>
          </cell>
          <cell r="O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G869">
            <v>0.51</v>
          </cell>
          <cell r="M869">
            <v>0.59</v>
          </cell>
          <cell r="O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G870">
            <v>0.92</v>
          </cell>
          <cell r="M870">
            <v>1.07</v>
          </cell>
          <cell r="O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G871">
            <v>26</v>
          </cell>
          <cell r="M871">
            <v>29.71</v>
          </cell>
          <cell r="O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G872">
            <v>17.82</v>
          </cell>
          <cell r="M872">
            <v>19.87</v>
          </cell>
          <cell r="O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G873">
            <v>20.87</v>
          </cell>
          <cell r="M873">
            <v>23.8</v>
          </cell>
          <cell r="O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G874">
            <v>60.43</v>
          </cell>
          <cell r="M874">
            <v>64.95</v>
          </cell>
          <cell r="O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G875">
            <v>14.12</v>
          </cell>
          <cell r="M875">
            <v>16.22</v>
          </cell>
          <cell r="O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G876">
            <v>36.840000000000003</v>
          </cell>
          <cell r="M876">
            <v>43.11</v>
          </cell>
          <cell r="O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G877">
            <v>35.82</v>
          </cell>
          <cell r="M877">
            <v>41.72</v>
          </cell>
          <cell r="O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G878">
            <v>23.66</v>
          </cell>
          <cell r="M878">
            <v>26.99</v>
          </cell>
          <cell r="O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G879">
            <v>75.17</v>
          </cell>
          <cell r="M879">
            <v>83.64</v>
          </cell>
          <cell r="O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G880">
            <v>16.399999999999999</v>
          </cell>
          <cell r="M880">
            <v>18.84</v>
          </cell>
          <cell r="O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G881">
            <v>218.14</v>
          </cell>
          <cell r="M881">
            <v>237.8</v>
          </cell>
          <cell r="O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G882">
            <v>5.77</v>
          </cell>
          <cell r="M882">
            <v>6.35</v>
          </cell>
          <cell r="O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G883">
            <v>94.96</v>
          </cell>
          <cell r="M883">
            <v>110.07</v>
          </cell>
          <cell r="O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G884">
            <v>3.69</v>
          </cell>
          <cell r="M884">
            <v>4.03</v>
          </cell>
          <cell r="O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G885">
            <v>49.73</v>
          </cell>
          <cell r="M885">
            <v>58.21</v>
          </cell>
          <cell r="O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G886">
            <v>5.81</v>
          </cell>
          <cell r="M886">
            <v>6.98</v>
          </cell>
          <cell r="O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G887">
            <v>166.47</v>
          </cell>
          <cell r="M887">
            <v>183.45</v>
          </cell>
          <cell r="O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G888">
            <v>209.35</v>
          </cell>
          <cell r="M888">
            <v>229.42</v>
          </cell>
          <cell r="O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G889">
            <v>242.57</v>
          </cell>
          <cell r="M889">
            <v>268.77999999999997</v>
          </cell>
          <cell r="O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G890">
            <v>180.21</v>
          </cell>
          <cell r="M890">
            <v>196.36</v>
          </cell>
          <cell r="O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G891">
            <v>113.44</v>
          </cell>
          <cell r="M891">
            <v>125.25</v>
          </cell>
          <cell r="O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G892">
            <v>3.89</v>
          </cell>
          <cell r="M892">
            <v>4.34</v>
          </cell>
          <cell r="O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G893">
            <v>27.81</v>
          </cell>
          <cell r="M893">
            <v>30.76</v>
          </cell>
          <cell r="O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G894">
            <v>13.94</v>
          </cell>
          <cell r="M894">
            <v>16.04</v>
          </cell>
          <cell r="O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G895">
            <v>8.75</v>
          </cell>
          <cell r="M895">
            <v>10.5</v>
          </cell>
          <cell r="O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G896">
            <v>2.14</v>
          </cell>
          <cell r="M896">
            <v>2.52</v>
          </cell>
          <cell r="O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G897">
            <v>15.79</v>
          </cell>
          <cell r="M897">
            <v>18.95</v>
          </cell>
          <cell r="O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G898">
            <v>21.06</v>
          </cell>
          <cell r="M898">
            <v>25.27</v>
          </cell>
          <cell r="O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G899">
            <v>3.82</v>
          </cell>
          <cell r="M899">
            <v>4.37</v>
          </cell>
          <cell r="O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G900">
            <v>4.7699999999999996</v>
          </cell>
          <cell r="M900">
            <v>5.46</v>
          </cell>
          <cell r="O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G901">
            <v>46.48</v>
          </cell>
          <cell r="M901">
            <v>50.78</v>
          </cell>
          <cell r="O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G902">
            <v>852.26</v>
          </cell>
          <cell r="M902">
            <v>990.04</v>
          </cell>
          <cell r="O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G903">
            <v>1061.68</v>
          </cell>
          <cell r="M903">
            <v>1217.3399999999999</v>
          </cell>
          <cell r="O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G904">
            <v>928.35</v>
          </cell>
          <cell r="M904">
            <v>1074.95</v>
          </cell>
          <cell r="O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G905">
            <v>1155.49</v>
          </cell>
          <cell r="M905">
            <v>1322.33</v>
          </cell>
          <cell r="O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G906">
            <v>1667.71</v>
          </cell>
          <cell r="M906">
            <v>1957.4</v>
          </cell>
          <cell r="O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G907">
            <v>2013.11</v>
          </cell>
          <cell r="M907">
            <v>2434.67</v>
          </cell>
          <cell r="O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G908">
            <v>1700.88</v>
          </cell>
          <cell r="M908">
            <v>2030.38</v>
          </cell>
          <cell r="O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G909">
            <v>2222.9899999999998</v>
          </cell>
          <cell r="M909">
            <v>2441.5700000000002</v>
          </cell>
          <cell r="O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G910">
            <v>34.85</v>
          </cell>
          <cell r="M910">
            <v>40.54</v>
          </cell>
          <cell r="O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G911">
            <v>8.75</v>
          </cell>
          <cell r="M911">
            <v>10.5</v>
          </cell>
          <cell r="O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G912">
            <v>61.59</v>
          </cell>
          <cell r="M912">
            <v>72.58</v>
          </cell>
          <cell r="O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G913">
            <v>40.799999999999997</v>
          </cell>
          <cell r="M913">
            <v>47.86</v>
          </cell>
          <cell r="O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G914">
            <v>2.96</v>
          </cell>
          <cell r="M914">
            <v>3.46</v>
          </cell>
          <cell r="O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G915">
            <v>3.17</v>
          </cell>
          <cell r="M915">
            <v>3.69</v>
          </cell>
          <cell r="O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G916">
            <v>105.07</v>
          </cell>
          <cell r="M916">
            <v>110.09</v>
          </cell>
          <cell r="O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G917">
            <v>92.24</v>
          </cell>
          <cell r="M917">
            <v>110.38</v>
          </cell>
          <cell r="O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G918">
            <v>109.06</v>
          </cell>
          <cell r="M918">
            <v>129.85</v>
          </cell>
          <cell r="O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G919">
            <v>80</v>
          </cell>
          <cell r="M919">
            <v>94.79</v>
          </cell>
          <cell r="O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G920">
            <v>1.32</v>
          </cell>
          <cell r="M920">
            <v>1.53</v>
          </cell>
          <cell r="O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G921">
            <v>1.06</v>
          </cell>
          <cell r="M921">
            <v>1.23</v>
          </cell>
          <cell r="O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G922">
            <v>0.82</v>
          </cell>
          <cell r="M922">
            <v>0.96</v>
          </cell>
          <cell r="O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G923">
            <v>0.28999999999999998</v>
          </cell>
          <cell r="M923">
            <v>0.32</v>
          </cell>
          <cell r="O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G924">
            <v>0.34</v>
          </cell>
          <cell r="M924">
            <v>0.39</v>
          </cell>
          <cell r="O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G925">
            <v>61.12</v>
          </cell>
          <cell r="M925">
            <v>69.45</v>
          </cell>
          <cell r="O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G926">
            <v>155.58000000000001</v>
          </cell>
          <cell r="M926">
            <v>152.16</v>
          </cell>
          <cell r="O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G927">
            <v>6.73</v>
          </cell>
          <cell r="M927">
            <v>7.66</v>
          </cell>
          <cell r="O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G928">
            <v>57.3</v>
          </cell>
          <cell r="M928">
            <v>65.900000000000006</v>
          </cell>
          <cell r="O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G929">
            <v>25.78</v>
          </cell>
          <cell r="M929">
            <v>29.96</v>
          </cell>
          <cell r="O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G930">
            <v>0.17</v>
          </cell>
          <cell r="M930">
            <v>0.21</v>
          </cell>
          <cell r="O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G931">
            <v>0.26</v>
          </cell>
          <cell r="M931">
            <v>0.32</v>
          </cell>
          <cell r="O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G932">
            <v>1.06</v>
          </cell>
          <cell r="M932">
            <v>1.28</v>
          </cell>
          <cell r="O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G933">
            <v>0.35</v>
          </cell>
          <cell r="M933">
            <v>0.42</v>
          </cell>
          <cell r="O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G934">
            <v>5.81</v>
          </cell>
          <cell r="M934">
            <v>6.98</v>
          </cell>
          <cell r="O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G935">
            <v>16.98</v>
          </cell>
          <cell r="M935">
            <v>20.37</v>
          </cell>
          <cell r="O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G936">
            <v>123.51</v>
          </cell>
          <cell r="M936">
            <v>134.66999999999999</v>
          </cell>
          <cell r="O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G937">
            <v>186.91</v>
          </cell>
          <cell r="M937">
            <v>203.38</v>
          </cell>
          <cell r="O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G938">
            <v>275.91000000000003</v>
          </cell>
          <cell r="M938">
            <v>299.38</v>
          </cell>
          <cell r="O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G939">
            <v>396.82</v>
          </cell>
          <cell r="M939">
            <v>432.17</v>
          </cell>
          <cell r="O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G940">
            <v>2.6</v>
          </cell>
          <cell r="M940">
            <v>3.06</v>
          </cell>
          <cell r="O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G941">
            <v>10.85</v>
          </cell>
          <cell r="M941">
            <v>12.72</v>
          </cell>
          <cell r="O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G942">
            <v>13.4</v>
          </cell>
          <cell r="M942">
            <v>15.4</v>
          </cell>
          <cell r="O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G943">
            <v>104.13</v>
          </cell>
          <cell r="M943">
            <v>125.77</v>
          </cell>
          <cell r="O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G944">
            <v>0.8</v>
          </cell>
          <cell r="M944">
            <v>0.98</v>
          </cell>
          <cell r="O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G945">
            <v>17.86</v>
          </cell>
          <cell r="M945">
            <v>19.66</v>
          </cell>
          <cell r="O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G946">
            <v>11.94</v>
          </cell>
          <cell r="M946">
            <v>14.47</v>
          </cell>
          <cell r="O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G947">
            <v>9.98</v>
          </cell>
          <cell r="M947">
            <v>12.39</v>
          </cell>
          <cell r="O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G948">
            <v>2.42</v>
          </cell>
          <cell r="M948">
            <v>2.7</v>
          </cell>
          <cell r="O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G949">
            <v>10.06</v>
          </cell>
          <cell r="M949">
            <v>11.95</v>
          </cell>
          <cell r="O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G950">
            <v>8.44</v>
          </cell>
          <cell r="M950">
            <v>10.15</v>
          </cell>
          <cell r="O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G951">
            <v>4.66</v>
          </cell>
          <cell r="M951">
            <v>6.83</v>
          </cell>
          <cell r="O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G952">
            <v>3.53</v>
          </cell>
          <cell r="M952">
            <v>5.62</v>
          </cell>
          <cell r="O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G953">
            <v>1.9</v>
          </cell>
          <cell r="M953">
            <v>2.0699999999999998</v>
          </cell>
          <cell r="O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G954">
            <v>45.61</v>
          </cell>
          <cell r="M954">
            <v>51.9</v>
          </cell>
          <cell r="O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G955">
            <v>14.25</v>
          </cell>
          <cell r="M955">
            <v>14.94</v>
          </cell>
          <cell r="O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G956">
            <v>11.4</v>
          </cell>
          <cell r="M956">
            <v>13</v>
          </cell>
          <cell r="O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G957">
            <v>14.25</v>
          </cell>
          <cell r="M957">
            <v>16.260000000000002</v>
          </cell>
          <cell r="O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G958">
            <v>2.9</v>
          </cell>
          <cell r="M958">
            <v>3.16</v>
          </cell>
          <cell r="O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G959">
            <v>4.45</v>
          </cell>
          <cell r="M959">
            <v>4.84</v>
          </cell>
          <cell r="O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G960">
            <v>37</v>
          </cell>
          <cell r="M960">
            <v>42.05</v>
          </cell>
          <cell r="O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G961">
            <v>484.84</v>
          </cell>
          <cell r="M961">
            <v>581.79999999999995</v>
          </cell>
          <cell r="O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G962">
            <v>1163.6300000000001</v>
          </cell>
          <cell r="M962">
            <v>1396.33</v>
          </cell>
          <cell r="O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G963">
            <v>169.16</v>
          </cell>
          <cell r="M963">
            <v>189.77</v>
          </cell>
          <cell r="O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G964">
            <v>0.05</v>
          </cell>
          <cell r="M964">
            <v>0.06</v>
          </cell>
          <cell r="O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G965">
            <v>0.19</v>
          </cell>
          <cell r="M965">
            <v>0.23</v>
          </cell>
          <cell r="O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G966">
            <v>0.49</v>
          </cell>
          <cell r="M966">
            <v>0.54</v>
          </cell>
          <cell r="O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G967">
            <v>0.49</v>
          </cell>
          <cell r="M967">
            <v>0.54</v>
          </cell>
          <cell r="O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G968">
            <v>0.68</v>
          </cell>
          <cell r="M968">
            <v>0.77</v>
          </cell>
          <cell r="O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G969">
            <v>0.32</v>
          </cell>
          <cell r="M969">
            <v>0.35</v>
          </cell>
          <cell r="O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G970">
            <v>0.39</v>
          </cell>
          <cell r="M970">
            <v>0.43</v>
          </cell>
          <cell r="O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G971">
            <v>0.56000000000000005</v>
          </cell>
          <cell r="M971">
            <v>0.64</v>
          </cell>
          <cell r="O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G972">
            <v>0.36</v>
          </cell>
          <cell r="M972">
            <v>0.4</v>
          </cell>
          <cell r="O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G973">
            <v>0.53</v>
          </cell>
          <cell r="M973">
            <v>0.6</v>
          </cell>
          <cell r="O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G974">
            <v>0.21</v>
          </cell>
          <cell r="M974">
            <v>0.23</v>
          </cell>
          <cell r="O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G975">
            <v>0.91</v>
          </cell>
          <cell r="M975">
            <v>1.03</v>
          </cell>
          <cell r="O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G976">
            <v>0.95</v>
          </cell>
          <cell r="M976">
            <v>1.07</v>
          </cell>
          <cell r="O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G977">
            <v>0.74</v>
          </cell>
          <cell r="M977">
            <v>0.84</v>
          </cell>
          <cell r="O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G979">
            <v>161.72999999999999</v>
          </cell>
          <cell r="M979">
            <v>179.41</v>
          </cell>
          <cell r="O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G980">
            <v>260.76</v>
          </cell>
          <cell r="M980">
            <v>284.55</v>
          </cell>
          <cell r="O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G981">
            <v>4.0999999999999996</v>
          </cell>
          <cell r="M981">
            <v>4.59</v>
          </cell>
          <cell r="O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G982">
            <v>27.81</v>
          </cell>
          <cell r="M982">
            <v>30.76</v>
          </cell>
          <cell r="O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G983">
            <v>149.19999999999999</v>
          </cell>
          <cell r="M983">
            <v>179.88</v>
          </cell>
          <cell r="O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G984">
            <v>164.22</v>
          </cell>
          <cell r="M984">
            <v>197.45</v>
          </cell>
          <cell r="O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G985">
            <v>186.7</v>
          </cell>
          <cell r="M985">
            <v>223.83</v>
          </cell>
          <cell r="O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G986">
            <v>204.49</v>
          </cell>
          <cell r="M986">
            <v>244.64</v>
          </cell>
          <cell r="O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G987">
            <v>103.56</v>
          </cell>
          <cell r="M987">
            <v>125.09</v>
          </cell>
          <cell r="O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G988">
            <v>114.43</v>
          </cell>
          <cell r="M988">
            <v>137.81</v>
          </cell>
          <cell r="O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G989">
            <v>176.82</v>
          </cell>
          <cell r="M989">
            <v>213.25</v>
          </cell>
          <cell r="O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G990">
            <v>194.2</v>
          </cell>
          <cell r="M990">
            <v>233.57</v>
          </cell>
          <cell r="O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G991">
            <v>180.32</v>
          </cell>
          <cell r="M991">
            <v>197.95</v>
          </cell>
          <cell r="O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G992">
            <v>6.47</v>
          </cell>
          <cell r="M992">
            <v>6.69</v>
          </cell>
          <cell r="O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G993">
            <v>9.74</v>
          </cell>
          <cell r="M993">
            <v>10.44</v>
          </cell>
          <cell r="O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G994">
            <v>9.5</v>
          </cell>
          <cell r="M994">
            <v>9.74</v>
          </cell>
          <cell r="O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G995">
            <v>12.61</v>
          </cell>
          <cell r="M995">
            <v>13.31</v>
          </cell>
          <cell r="O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G996">
            <v>22.73</v>
          </cell>
          <cell r="M996">
            <v>27.63</v>
          </cell>
          <cell r="O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G997">
            <v>28.38</v>
          </cell>
          <cell r="M997">
            <v>34.22</v>
          </cell>
          <cell r="O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G998">
            <v>32.29</v>
          </cell>
          <cell r="M998">
            <v>38.83</v>
          </cell>
          <cell r="O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G999">
            <v>8.09</v>
          </cell>
          <cell r="M999">
            <v>8.3000000000000007</v>
          </cell>
          <cell r="O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G1000">
            <v>22.75</v>
          </cell>
          <cell r="M1000">
            <v>23.2</v>
          </cell>
          <cell r="O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G1001">
            <v>8.76</v>
          </cell>
          <cell r="M1001">
            <v>8.9600000000000009</v>
          </cell>
          <cell r="O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G1002">
            <v>24.07</v>
          </cell>
          <cell r="M1002">
            <v>24.52</v>
          </cell>
          <cell r="O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G1003">
            <v>179.37</v>
          </cell>
          <cell r="M1003">
            <v>186.49</v>
          </cell>
          <cell r="O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G1004">
            <v>235.42</v>
          </cell>
          <cell r="M1004">
            <v>244.14</v>
          </cell>
          <cell r="O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G1005">
            <v>10.210000000000001</v>
          </cell>
          <cell r="M1005">
            <v>11.74</v>
          </cell>
          <cell r="O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G1006">
            <v>16.34</v>
          </cell>
          <cell r="M1006">
            <v>19.260000000000002</v>
          </cell>
          <cell r="O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G1007">
            <v>143.52000000000001</v>
          </cell>
          <cell r="M1007">
            <v>147.25</v>
          </cell>
          <cell r="O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G1008">
            <v>199.57</v>
          </cell>
          <cell r="M1008">
            <v>204.9</v>
          </cell>
          <cell r="O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G1009">
            <v>62.27</v>
          </cell>
          <cell r="M1009">
            <v>67.98</v>
          </cell>
          <cell r="O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G1010">
            <v>116.74</v>
          </cell>
          <cell r="M1010">
            <v>123.73</v>
          </cell>
          <cell r="O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G1011">
            <v>23.11</v>
          </cell>
          <cell r="M1011">
            <v>24.73</v>
          </cell>
          <cell r="O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G1012">
            <v>15.37</v>
          </cell>
          <cell r="M1012">
            <v>17.28</v>
          </cell>
          <cell r="O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G1013">
            <v>0.39</v>
          </cell>
          <cell r="M1013">
            <v>0.43</v>
          </cell>
          <cell r="O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G1014">
            <v>0.53</v>
          </cell>
          <cell r="M1014">
            <v>0.6</v>
          </cell>
          <cell r="O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G1015">
            <v>0.74</v>
          </cell>
          <cell r="M1015">
            <v>0.84</v>
          </cell>
          <cell r="O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G1017">
            <v>0.21</v>
          </cell>
          <cell r="M1017">
            <v>0.22</v>
          </cell>
          <cell r="O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G1018">
            <v>18.46</v>
          </cell>
          <cell r="M1018">
            <v>19.72</v>
          </cell>
          <cell r="O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G1019">
            <v>46.15</v>
          </cell>
          <cell r="M1019">
            <v>49.3</v>
          </cell>
          <cell r="O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G1020">
            <v>1.0900000000000001</v>
          </cell>
          <cell r="M1020">
            <v>1.1599999999999999</v>
          </cell>
          <cell r="O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G1021">
            <v>3.49</v>
          </cell>
          <cell r="M1021">
            <v>3.81</v>
          </cell>
          <cell r="O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G1022">
            <v>3.8</v>
          </cell>
          <cell r="M1022">
            <v>4.1399999999999997</v>
          </cell>
          <cell r="O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G1023">
            <v>4.03</v>
          </cell>
          <cell r="M1023">
            <v>4.4000000000000004</v>
          </cell>
          <cell r="O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G1024">
            <v>4.33</v>
          </cell>
          <cell r="M1024">
            <v>4.72</v>
          </cell>
          <cell r="O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G1025">
            <v>4.57</v>
          </cell>
          <cell r="M1025">
            <v>4.9800000000000004</v>
          </cell>
          <cell r="O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G1026">
            <v>4.8600000000000003</v>
          </cell>
          <cell r="M1026">
            <v>5.3</v>
          </cell>
          <cell r="O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G1027">
            <v>5.04</v>
          </cell>
          <cell r="M1027">
            <v>5.49</v>
          </cell>
          <cell r="O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G1028">
            <v>5.18</v>
          </cell>
          <cell r="M1028">
            <v>5.64</v>
          </cell>
          <cell r="O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G1029">
            <v>5.41</v>
          </cell>
          <cell r="M1029">
            <v>5.88</v>
          </cell>
          <cell r="O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G1030">
            <v>5.62</v>
          </cell>
          <cell r="M1030">
            <v>6.12</v>
          </cell>
          <cell r="O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G1031">
            <v>6.41</v>
          </cell>
          <cell r="M1031">
            <v>6.98</v>
          </cell>
          <cell r="O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G1032">
            <v>8.51</v>
          </cell>
          <cell r="M1032">
            <v>9.25</v>
          </cell>
          <cell r="O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G1033">
            <v>3.73</v>
          </cell>
          <cell r="M1033">
            <v>3.89</v>
          </cell>
          <cell r="O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G1034">
            <v>4.08</v>
          </cell>
          <cell r="M1034">
            <v>4.28</v>
          </cell>
          <cell r="O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G1035">
            <v>4.3</v>
          </cell>
          <cell r="M1035">
            <v>4.5199999999999996</v>
          </cell>
          <cell r="O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G1036">
            <v>4.57</v>
          </cell>
          <cell r="M1036">
            <v>4.8099999999999996</v>
          </cell>
          <cell r="O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G1037">
            <v>4.8600000000000003</v>
          </cell>
          <cell r="M1037">
            <v>5.12</v>
          </cell>
          <cell r="O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G1038">
            <v>5.0999999999999996</v>
          </cell>
          <cell r="M1038">
            <v>5.38</v>
          </cell>
          <cell r="O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G1039">
            <v>5.29</v>
          </cell>
          <cell r="M1039">
            <v>5.58</v>
          </cell>
          <cell r="O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G1040">
            <v>5.53</v>
          </cell>
          <cell r="M1040">
            <v>5.85</v>
          </cell>
          <cell r="O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G1041">
            <v>5.69</v>
          </cell>
          <cell r="M1041">
            <v>6.02</v>
          </cell>
          <cell r="O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G1042">
            <v>5.88</v>
          </cell>
          <cell r="M1042">
            <v>6.23</v>
          </cell>
          <cell r="O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G1043">
            <v>6.66</v>
          </cell>
          <cell r="M1043">
            <v>7.07</v>
          </cell>
          <cell r="O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G1044">
            <v>8.81</v>
          </cell>
          <cell r="M1044">
            <v>9.39</v>
          </cell>
          <cell r="O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G1045">
            <v>1.89</v>
          </cell>
          <cell r="M1045">
            <v>2.0099999999999998</v>
          </cell>
          <cell r="O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G1046">
            <v>5.58</v>
          </cell>
          <cell r="M1046">
            <v>6.06</v>
          </cell>
          <cell r="O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G1047">
            <v>6.03</v>
          </cell>
          <cell r="M1047">
            <v>6.55</v>
          </cell>
          <cell r="O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G1048">
            <v>6.29</v>
          </cell>
          <cell r="M1048">
            <v>6.84</v>
          </cell>
          <cell r="O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G1049">
            <v>6.7</v>
          </cell>
          <cell r="M1049">
            <v>7.28</v>
          </cell>
          <cell r="O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G1050">
            <v>6.99</v>
          </cell>
          <cell r="M1050">
            <v>7.59</v>
          </cell>
          <cell r="O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G1051">
            <v>7.17</v>
          </cell>
          <cell r="M1051">
            <v>7.78</v>
          </cell>
          <cell r="O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G1052">
            <v>7.46</v>
          </cell>
          <cell r="M1052">
            <v>8.1</v>
          </cell>
          <cell r="O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G1053">
            <v>7.7</v>
          </cell>
          <cell r="M1053">
            <v>8.36</v>
          </cell>
          <cell r="O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G1054">
            <v>7.84</v>
          </cell>
          <cell r="M1054">
            <v>8.51</v>
          </cell>
          <cell r="O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G1055">
            <v>8.19</v>
          </cell>
          <cell r="M1055">
            <v>8.89</v>
          </cell>
          <cell r="O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G1056">
            <v>9.08</v>
          </cell>
          <cell r="M1056">
            <v>9.86</v>
          </cell>
          <cell r="O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G1057">
            <v>11.46</v>
          </cell>
          <cell r="M1057">
            <v>12.43</v>
          </cell>
          <cell r="O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G1058">
            <v>5.24</v>
          </cell>
          <cell r="M1058">
            <v>5.45</v>
          </cell>
          <cell r="O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G1059">
            <v>5.58</v>
          </cell>
          <cell r="M1059">
            <v>5.82</v>
          </cell>
          <cell r="O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G1060">
            <v>5.96</v>
          </cell>
          <cell r="M1060">
            <v>6.24</v>
          </cell>
          <cell r="O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G1061">
            <v>6.31</v>
          </cell>
          <cell r="M1061">
            <v>6.62</v>
          </cell>
          <cell r="O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G1062">
            <v>6.56</v>
          </cell>
          <cell r="M1062">
            <v>6.89</v>
          </cell>
          <cell r="O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G1063">
            <v>6.87</v>
          </cell>
          <cell r="M1063">
            <v>7.22</v>
          </cell>
          <cell r="O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G1064">
            <v>7.23</v>
          </cell>
          <cell r="M1064">
            <v>7.61</v>
          </cell>
          <cell r="O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G1065">
            <v>7.42</v>
          </cell>
          <cell r="M1065">
            <v>7.82</v>
          </cell>
          <cell r="O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G1066">
            <v>7.57</v>
          </cell>
          <cell r="M1066">
            <v>7.98</v>
          </cell>
          <cell r="O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G1067">
            <v>7.9</v>
          </cell>
          <cell r="M1067">
            <v>8.33</v>
          </cell>
          <cell r="O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G1068">
            <v>8.85</v>
          </cell>
          <cell r="M1068">
            <v>9.36</v>
          </cell>
          <cell r="O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G1069">
            <v>11.22</v>
          </cell>
          <cell r="M1069">
            <v>11.93</v>
          </cell>
          <cell r="O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G1070">
            <v>17.010000000000002</v>
          </cell>
          <cell r="M1070">
            <v>18.600000000000001</v>
          </cell>
          <cell r="O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G1071">
            <v>19.05</v>
          </cell>
          <cell r="M1071">
            <v>21.02</v>
          </cell>
          <cell r="O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G1072">
            <v>19.63</v>
          </cell>
          <cell r="M1072">
            <v>21.67</v>
          </cell>
          <cell r="O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G1073">
            <v>20.309999999999999</v>
          </cell>
          <cell r="M1073">
            <v>22.44</v>
          </cell>
          <cell r="O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G1074">
            <v>20.93</v>
          </cell>
          <cell r="M1074">
            <v>23.12</v>
          </cell>
          <cell r="O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G1075">
            <v>21.32</v>
          </cell>
          <cell r="M1075">
            <v>23.55</v>
          </cell>
          <cell r="O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G1076">
            <v>21.71</v>
          </cell>
          <cell r="M1076">
            <v>23.98</v>
          </cell>
          <cell r="O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G1077">
            <v>1.5</v>
          </cell>
          <cell r="M1077">
            <v>1.67</v>
          </cell>
          <cell r="O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G1078">
            <v>1.78</v>
          </cell>
          <cell r="M1078">
            <v>1.99</v>
          </cell>
          <cell r="O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G1079">
            <v>1.1499999999999999</v>
          </cell>
          <cell r="M1079">
            <v>1.28</v>
          </cell>
          <cell r="O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G1080">
            <v>7.62</v>
          </cell>
          <cell r="M1080">
            <v>8.16</v>
          </cell>
          <cell r="O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G1081">
            <v>0.46</v>
          </cell>
          <cell r="M1081">
            <v>0.52</v>
          </cell>
          <cell r="O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G1082">
            <v>0.77</v>
          </cell>
          <cell r="M1082">
            <v>0.83</v>
          </cell>
          <cell r="O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G1083">
            <v>7.62</v>
          </cell>
          <cell r="M1083">
            <v>8.16</v>
          </cell>
          <cell r="O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G1084">
            <v>7.62</v>
          </cell>
          <cell r="M1084">
            <v>8.16</v>
          </cell>
          <cell r="O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G1085">
            <v>0.46</v>
          </cell>
          <cell r="M1085">
            <v>0.52</v>
          </cell>
          <cell r="O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G1086">
            <v>8.06</v>
          </cell>
          <cell r="M1086">
            <v>8.6300000000000008</v>
          </cell>
          <cell r="O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G1087">
            <v>9.2200000000000006</v>
          </cell>
          <cell r="M1087">
            <v>9.89</v>
          </cell>
          <cell r="O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G1088">
            <v>9.2200000000000006</v>
          </cell>
          <cell r="M1088">
            <v>9.89</v>
          </cell>
          <cell r="O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G1089">
            <v>24.16</v>
          </cell>
          <cell r="M1089">
            <v>26.7</v>
          </cell>
          <cell r="O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G1090">
            <v>37.76</v>
          </cell>
          <cell r="M1090">
            <v>42.45</v>
          </cell>
          <cell r="O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G1091">
            <v>38.92</v>
          </cell>
          <cell r="M1091">
            <v>43.59</v>
          </cell>
          <cell r="O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G1092">
            <v>33.340000000000003</v>
          </cell>
          <cell r="M1092">
            <v>37.42</v>
          </cell>
          <cell r="O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G1093">
            <v>47.94</v>
          </cell>
          <cell r="M1093">
            <v>50.71</v>
          </cell>
          <cell r="O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G1094">
            <v>100.06</v>
          </cell>
          <cell r="M1094">
            <v>106.26</v>
          </cell>
          <cell r="O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G1095">
            <v>58.51</v>
          </cell>
          <cell r="M1095">
            <v>62.16</v>
          </cell>
          <cell r="O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G1096">
            <v>11.45</v>
          </cell>
          <cell r="M1096">
            <v>12.76</v>
          </cell>
          <cell r="O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G1097">
            <v>0.15</v>
          </cell>
          <cell r="M1097">
            <v>0.17</v>
          </cell>
          <cell r="O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G1098">
            <v>0.09</v>
          </cell>
          <cell r="M1098">
            <v>0.1</v>
          </cell>
          <cell r="O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G1099">
            <v>0.44</v>
          </cell>
          <cell r="M1099">
            <v>0.5</v>
          </cell>
          <cell r="O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G1100">
            <v>0.41</v>
          </cell>
          <cell r="M1100">
            <v>0.46</v>
          </cell>
          <cell r="O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G1101">
            <v>0.47</v>
          </cell>
          <cell r="M1101">
            <v>0.53</v>
          </cell>
          <cell r="O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G1102">
            <v>1.3</v>
          </cell>
          <cell r="M1102">
            <v>1.48</v>
          </cell>
          <cell r="O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G1103">
            <v>1.29</v>
          </cell>
          <cell r="M1103">
            <v>1.47</v>
          </cell>
          <cell r="O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G1104">
            <v>1.42</v>
          </cell>
          <cell r="M1104">
            <v>1.61</v>
          </cell>
          <cell r="O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G1105">
            <v>1.86</v>
          </cell>
          <cell r="M1105">
            <v>2.12</v>
          </cell>
          <cell r="O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G1106">
            <v>1.88</v>
          </cell>
          <cell r="M1106">
            <v>2.14</v>
          </cell>
          <cell r="O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G1107">
            <v>2.04</v>
          </cell>
          <cell r="M1107">
            <v>2.33</v>
          </cell>
          <cell r="O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G1108">
            <v>1.17</v>
          </cell>
          <cell r="M1108">
            <v>1.24</v>
          </cell>
          <cell r="O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G1109">
            <v>2.2999999999999998</v>
          </cell>
          <cell r="M1109">
            <v>2.42</v>
          </cell>
          <cell r="O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G1110">
            <v>3.05</v>
          </cell>
          <cell r="M1110">
            <v>3.2</v>
          </cell>
          <cell r="O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G1111">
            <v>3.59</v>
          </cell>
          <cell r="M1111">
            <v>3.78</v>
          </cell>
          <cell r="O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G1112">
            <v>0.45</v>
          </cell>
          <cell r="M1112">
            <v>0.52</v>
          </cell>
          <cell r="O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G1113">
            <v>0.81</v>
          </cell>
          <cell r="M1113">
            <v>0.93</v>
          </cell>
          <cell r="O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G1114">
            <v>53.68</v>
          </cell>
          <cell r="M1114">
            <v>60.15</v>
          </cell>
          <cell r="O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G1115">
            <v>45.14</v>
          </cell>
          <cell r="M1115">
            <v>50.85</v>
          </cell>
          <cell r="O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G1116">
            <v>36.270000000000003</v>
          </cell>
          <cell r="M1116">
            <v>38.81</v>
          </cell>
          <cell r="O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G1117">
            <v>31.51</v>
          </cell>
          <cell r="M1117">
            <v>34.35</v>
          </cell>
          <cell r="O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G1118">
            <v>30.9</v>
          </cell>
          <cell r="M1118">
            <v>33.799999999999997</v>
          </cell>
          <cell r="O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G1119">
            <v>67.680000000000007</v>
          </cell>
          <cell r="M1119">
            <v>68.760000000000005</v>
          </cell>
          <cell r="O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G1120">
            <v>27.12</v>
          </cell>
          <cell r="M1120">
            <v>29.6</v>
          </cell>
          <cell r="O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G1121">
            <v>4.05</v>
          </cell>
          <cell r="M1121">
            <v>4.21</v>
          </cell>
          <cell r="O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G1122">
            <v>280.62</v>
          </cell>
          <cell r="M1122">
            <v>304.66000000000003</v>
          </cell>
          <cell r="O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G1123">
            <v>2.87</v>
          </cell>
          <cell r="M1123">
            <v>2.8</v>
          </cell>
          <cell r="O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G1124">
            <v>5.33</v>
          </cell>
          <cell r="M1124">
            <v>5.88</v>
          </cell>
          <cell r="O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G1125">
            <v>89.15</v>
          </cell>
          <cell r="M1125">
            <v>103.64</v>
          </cell>
          <cell r="O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G1126">
            <v>3.43</v>
          </cell>
          <cell r="M1126">
            <v>3.74</v>
          </cell>
          <cell r="O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G1127">
            <v>48.07</v>
          </cell>
          <cell r="M1127">
            <v>56.37</v>
          </cell>
          <cell r="O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G1128">
            <v>3.37</v>
          </cell>
          <cell r="M1128">
            <v>3.69</v>
          </cell>
          <cell r="O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G1129">
            <v>40.71</v>
          </cell>
          <cell r="M1129">
            <v>47.77</v>
          </cell>
          <cell r="O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G1130">
            <v>11.4</v>
          </cell>
          <cell r="M1130">
            <v>13.14</v>
          </cell>
          <cell r="O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G1131">
            <v>61.88</v>
          </cell>
          <cell r="M1131">
            <v>71.58</v>
          </cell>
          <cell r="O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G1132">
            <v>86.17</v>
          </cell>
          <cell r="M1132">
            <v>92</v>
          </cell>
          <cell r="O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G1133">
            <v>116.14</v>
          </cell>
          <cell r="M1133">
            <v>128.27000000000001</v>
          </cell>
          <cell r="O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G1134">
            <v>845.64</v>
          </cell>
          <cell r="M1134">
            <v>981.36</v>
          </cell>
          <cell r="O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G1135">
            <v>1056.94</v>
          </cell>
          <cell r="M1135">
            <v>1210.78</v>
          </cell>
          <cell r="O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G1136">
            <v>921.74</v>
          </cell>
          <cell r="M1136">
            <v>1066.28</v>
          </cell>
          <cell r="O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G1137">
            <v>1150.75</v>
          </cell>
          <cell r="M1137">
            <v>1315.77</v>
          </cell>
          <cell r="O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G1138">
            <v>1667.71</v>
          </cell>
          <cell r="M1138">
            <v>1957.4</v>
          </cell>
          <cell r="O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G1139">
            <v>2013.11</v>
          </cell>
          <cell r="M1139">
            <v>2434.67</v>
          </cell>
          <cell r="O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G1140">
            <v>1700.88</v>
          </cell>
          <cell r="M1140">
            <v>2030.38</v>
          </cell>
          <cell r="O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G1141">
            <v>2222.9899999999998</v>
          </cell>
          <cell r="M1141">
            <v>2441.5700000000002</v>
          </cell>
          <cell r="O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G1142">
            <v>31.23</v>
          </cell>
          <cell r="M1142">
            <v>36.700000000000003</v>
          </cell>
          <cell r="O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G1143">
            <v>219.35</v>
          </cell>
          <cell r="M1143">
            <v>240.55</v>
          </cell>
          <cell r="O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G1144">
            <v>56.73</v>
          </cell>
          <cell r="M1144">
            <v>67.31</v>
          </cell>
          <cell r="O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G1145">
            <v>269.33</v>
          </cell>
          <cell r="M1145">
            <v>306.11</v>
          </cell>
          <cell r="O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G1146">
            <v>3.36</v>
          </cell>
          <cell r="M1146">
            <v>3.92</v>
          </cell>
          <cell r="O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G1147">
            <v>1.1399999999999999</v>
          </cell>
          <cell r="M1147">
            <v>0.84</v>
          </cell>
          <cell r="O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G1148">
            <v>47.78</v>
          </cell>
          <cell r="M1148">
            <v>55.63</v>
          </cell>
          <cell r="O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G1149">
            <v>27.48</v>
          </cell>
          <cell r="M1149">
            <v>31.54</v>
          </cell>
          <cell r="O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G1150">
            <v>123.04</v>
          </cell>
          <cell r="M1150">
            <v>136.59</v>
          </cell>
          <cell r="O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G1151">
            <v>124.7</v>
          </cell>
          <cell r="M1151">
            <v>145.96</v>
          </cell>
          <cell r="O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G1152">
            <v>185.44</v>
          </cell>
          <cell r="M1152">
            <v>196.56</v>
          </cell>
          <cell r="O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G1153">
            <v>208.05</v>
          </cell>
          <cell r="M1153">
            <v>220.52</v>
          </cell>
          <cell r="O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G1154">
            <v>230.67</v>
          </cell>
          <cell r="M1154">
            <v>244.38</v>
          </cell>
          <cell r="O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G1155">
            <v>218.61</v>
          </cell>
          <cell r="M1155">
            <v>231.72</v>
          </cell>
          <cell r="O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G1156">
            <v>245.74</v>
          </cell>
          <cell r="M1156">
            <v>260.49</v>
          </cell>
          <cell r="O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G1157">
            <v>271.38</v>
          </cell>
          <cell r="M1157">
            <v>287.66000000000003</v>
          </cell>
          <cell r="O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G1158">
            <v>398.04</v>
          </cell>
          <cell r="M1158">
            <v>421.92</v>
          </cell>
          <cell r="O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G1159">
            <v>530.41999999999996</v>
          </cell>
          <cell r="M1159">
            <v>562.24</v>
          </cell>
          <cell r="O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G1160">
            <v>470.28</v>
          </cell>
          <cell r="M1160">
            <v>517.65</v>
          </cell>
          <cell r="O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G1161">
            <v>227.24</v>
          </cell>
          <cell r="M1161">
            <v>248.06</v>
          </cell>
          <cell r="O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G1162">
            <v>52.96</v>
          </cell>
          <cell r="M1162">
            <v>61.95</v>
          </cell>
          <cell r="O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G1163">
            <v>776.35</v>
          </cell>
          <cell r="M1163">
            <v>859.06</v>
          </cell>
          <cell r="O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G1164">
            <v>81.75</v>
          </cell>
          <cell r="M1164">
            <v>91.9</v>
          </cell>
          <cell r="O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G1165">
            <v>12.2</v>
          </cell>
          <cell r="M1165">
            <v>14.91</v>
          </cell>
          <cell r="O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G1166">
            <v>9.64</v>
          </cell>
          <cell r="M1166">
            <v>11.54</v>
          </cell>
          <cell r="O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G1167">
            <v>14.63</v>
          </cell>
          <cell r="M1167">
            <v>18.72</v>
          </cell>
          <cell r="O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G1168">
            <v>0.49</v>
          </cell>
          <cell r="M1168">
            <v>0.54</v>
          </cell>
          <cell r="O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G1169">
            <v>0.32</v>
          </cell>
          <cell r="M1169">
            <v>0.35</v>
          </cell>
          <cell r="O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G1170">
            <v>0.36</v>
          </cell>
          <cell r="M1170">
            <v>0.4</v>
          </cell>
          <cell r="O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G1171">
            <v>0.21</v>
          </cell>
          <cell r="M1171">
            <v>0.23</v>
          </cell>
          <cell r="O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  <cell r="F1174">
            <v>1.92</v>
          </cell>
          <cell r="G1174">
            <v>1.92</v>
          </cell>
          <cell r="I1174">
            <v>0</v>
          </cell>
          <cell r="AD1174">
            <v>1.92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  <cell r="F1175">
            <v>1.93</v>
          </cell>
          <cell r="G1175">
            <v>1.93</v>
          </cell>
          <cell r="I1175">
            <v>0</v>
          </cell>
          <cell r="AD1175">
            <v>1.93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  <cell r="F1176">
            <v>1.6</v>
          </cell>
          <cell r="G1176">
            <v>1.6</v>
          </cell>
          <cell r="I1176">
            <v>0</v>
          </cell>
          <cell r="AD1176">
            <v>1.6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  <cell r="F1177">
            <v>1.98</v>
          </cell>
          <cell r="G1177">
            <v>1.98</v>
          </cell>
          <cell r="I1177">
            <v>0</v>
          </cell>
          <cell r="AD1177">
            <v>1.98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  <cell r="F1178">
            <v>1.65</v>
          </cell>
          <cell r="G1178">
            <v>1.65</v>
          </cell>
          <cell r="I1178">
            <v>0</v>
          </cell>
          <cell r="AD1178">
            <v>1.3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  <cell r="F1179">
            <v>2.1</v>
          </cell>
          <cell r="G1179">
            <v>2.1</v>
          </cell>
          <cell r="I1179">
            <v>0</v>
          </cell>
          <cell r="AD1179">
            <v>2.1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  <cell r="F1180">
            <v>2.1</v>
          </cell>
          <cell r="G1180">
            <v>2.1</v>
          </cell>
          <cell r="I1180">
            <v>0</v>
          </cell>
          <cell r="AD1180">
            <v>2.1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  <cell r="F1181">
            <v>2.17</v>
          </cell>
          <cell r="G1181">
            <v>2.17</v>
          </cell>
          <cell r="I1181">
            <v>0</v>
          </cell>
          <cell r="AD1181">
            <v>2.17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  <cell r="F1182">
            <v>1090.2</v>
          </cell>
          <cell r="G1182">
            <v>5.0472222222222225</v>
          </cell>
          <cell r="I1182">
            <v>0</v>
          </cell>
          <cell r="AD1182">
            <v>5.0472000000000001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  <cell r="F1183">
            <v>1190.2</v>
          </cell>
          <cell r="G1183">
            <v>8.9488721804511275</v>
          </cell>
          <cell r="I1183">
            <v>0</v>
          </cell>
          <cell r="AD1183">
            <v>8.9489000000000001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  <cell r="F1184">
            <v>980.01</v>
          </cell>
          <cell r="G1184">
            <v>2.5722047244094486</v>
          </cell>
          <cell r="I1184">
            <v>0</v>
          </cell>
          <cell r="AD1184">
            <v>2.5722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  <cell r="F1185">
            <v>1325.3</v>
          </cell>
          <cell r="G1185">
            <v>3.3551898734177215</v>
          </cell>
          <cell r="I1185">
            <v>0</v>
          </cell>
          <cell r="AD1185">
            <v>3.3552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  <cell r="F1186">
            <v>536.13</v>
          </cell>
          <cell r="G1186">
            <v>3.5741999999999998</v>
          </cell>
          <cell r="I1186">
            <v>0</v>
          </cell>
          <cell r="AD1186">
            <v>3.5741999999999998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  <cell r="F1187">
            <v>548.82000000000005</v>
          </cell>
          <cell r="G1187">
            <v>5.4882000000000009</v>
          </cell>
          <cell r="I1187">
            <v>0</v>
          </cell>
          <cell r="AD1187">
            <v>5.4882999999999997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  <cell r="F1188">
            <v>2908.5</v>
          </cell>
          <cell r="G1188">
            <v>11.634</v>
          </cell>
          <cell r="I1188">
            <v>0</v>
          </cell>
          <cell r="AD1188">
            <v>9.6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  <cell r="F1189">
            <v>2814.02</v>
          </cell>
          <cell r="G1189">
            <v>6.4394050343249427</v>
          </cell>
          <cell r="I1189">
            <v>0</v>
          </cell>
          <cell r="AD1189">
            <v>5.2403000000000004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  <cell r="F1190">
            <v>2036.99</v>
          </cell>
          <cell r="G1190">
            <v>6.0265976331360944</v>
          </cell>
          <cell r="I1190">
            <v>0</v>
          </cell>
          <cell r="AD1190">
            <v>4.9112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  <cell r="F1191">
            <v>2729.98</v>
          </cell>
          <cell r="G1191">
            <v>6.2045000000000003</v>
          </cell>
          <cell r="I1191">
            <v>0</v>
          </cell>
          <cell r="AD1191">
            <v>4.7272999999999996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  <cell r="F1192">
            <v>1795.5</v>
          </cell>
          <cell r="G1192">
            <v>18.136363636363637</v>
          </cell>
          <cell r="I1192">
            <v>0</v>
          </cell>
          <cell r="AD1192">
            <v>14.7475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  <cell r="F1193">
            <v>1617</v>
          </cell>
          <cell r="G1193">
            <v>12.936</v>
          </cell>
          <cell r="I1193">
            <v>0</v>
          </cell>
          <cell r="AD1193">
            <v>10.8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  <cell r="F1194">
            <v>22</v>
          </cell>
          <cell r="G1194">
            <v>22</v>
          </cell>
          <cell r="I1194">
            <v>0</v>
          </cell>
          <cell r="AD1194">
            <v>19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  <cell r="F1195">
            <v>22</v>
          </cell>
          <cell r="G1195">
            <v>22</v>
          </cell>
          <cell r="I1195">
            <v>0</v>
          </cell>
          <cell r="AD1195">
            <v>19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  <cell r="F1196">
            <v>22</v>
          </cell>
          <cell r="G1196">
            <v>22</v>
          </cell>
          <cell r="I1196">
            <v>0</v>
          </cell>
          <cell r="AD1196">
            <v>19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  <cell r="F1197">
            <v>265</v>
          </cell>
          <cell r="G1197">
            <v>33.125</v>
          </cell>
          <cell r="I1197">
            <v>0</v>
          </cell>
          <cell r="AD1197">
            <v>33.125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  <cell r="F1198">
            <v>285</v>
          </cell>
          <cell r="G1198">
            <v>35.625</v>
          </cell>
          <cell r="I1198">
            <v>0</v>
          </cell>
          <cell r="AD1198">
            <v>35.625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  <cell r="F1199">
            <v>265</v>
          </cell>
          <cell r="G1199">
            <v>33.125</v>
          </cell>
          <cell r="I1199">
            <v>0</v>
          </cell>
          <cell r="AD1199">
            <v>33.125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  <cell r="F1200">
            <v>275</v>
          </cell>
          <cell r="G1200">
            <v>34.375</v>
          </cell>
          <cell r="I1200">
            <v>0</v>
          </cell>
          <cell r="AD1200">
            <v>34.375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  <cell r="F1201">
            <v>257.2</v>
          </cell>
          <cell r="G1201">
            <v>32.15</v>
          </cell>
          <cell r="I1201">
            <v>0</v>
          </cell>
          <cell r="AD1201">
            <v>32.15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  <cell r="F1202">
            <v>373</v>
          </cell>
          <cell r="G1202">
            <v>46.625</v>
          </cell>
          <cell r="I1202">
            <v>0</v>
          </cell>
          <cell r="AD1202">
            <v>46.625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  <cell r="F1203">
            <v>385</v>
          </cell>
          <cell r="G1203">
            <v>48.125</v>
          </cell>
          <cell r="I1203">
            <v>0</v>
          </cell>
          <cell r="AD1203">
            <v>48.125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  <cell r="F1204">
            <v>368</v>
          </cell>
          <cell r="G1204">
            <v>46</v>
          </cell>
          <cell r="I1204">
            <v>0</v>
          </cell>
          <cell r="AD1204">
            <v>46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  <cell r="F1205">
            <v>426</v>
          </cell>
          <cell r="G1205">
            <v>53.25</v>
          </cell>
          <cell r="I1205">
            <v>0</v>
          </cell>
          <cell r="AD1205">
            <v>53.25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  <cell r="F1206">
            <v>378</v>
          </cell>
          <cell r="G1206">
            <v>47.25</v>
          </cell>
          <cell r="I1206">
            <v>0</v>
          </cell>
          <cell r="AD1206">
            <v>47.25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  <cell r="F1207">
            <v>352</v>
          </cell>
          <cell r="G1207">
            <v>44</v>
          </cell>
          <cell r="I1207">
            <v>0</v>
          </cell>
          <cell r="AD1207">
            <v>44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  <cell r="F1208">
            <v>51.5</v>
          </cell>
          <cell r="G1208">
            <v>6.4375</v>
          </cell>
          <cell r="I1208">
            <v>0</v>
          </cell>
          <cell r="AD1208">
            <v>5.665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  <cell r="F1209">
            <v>5.25</v>
          </cell>
          <cell r="G1209">
            <v>5.25</v>
          </cell>
          <cell r="I1209">
            <v>0</v>
          </cell>
          <cell r="AD1209">
            <v>4.53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  <cell r="F1210">
            <v>2.6</v>
          </cell>
          <cell r="G1210">
            <v>2.6</v>
          </cell>
          <cell r="I1210">
            <v>0</v>
          </cell>
          <cell r="AD1210">
            <v>2.6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  <cell r="F1211">
            <v>2.1</v>
          </cell>
          <cell r="G1211">
            <v>2.1</v>
          </cell>
          <cell r="I1211">
            <v>0</v>
          </cell>
          <cell r="AD1211">
            <v>1.68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  <cell r="F1212">
            <v>1.39</v>
          </cell>
          <cell r="G1212">
            <v>1.39</v>
          </cell>
          <cell r="I1212">
            <v>0</v>
          </cell>
          <cell r="AD1212">
            <v>1.07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  <cell r="F1213">
            <v>0.99</v>
          </cell>
          <cell r="G1213">
            <v>0.99</v>
          </cell>
          <cell r="I1213">
            <v>0</v>
          </cell>
          <cell r="AD1213">
            <v>0.8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  <cell r="F1214">
            <v>1.52</v>
          </cell>
          <cell r="G1214">
            <v>1.52</v>
          </cell>
          <cell r="I1214">
            <v>0</v>
          </cell>
          <cell r="AD1214">
            <v>0.91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  <cell r="F1215">
            <v>0.34</v>
          </cell>
          <cell r="G1215">
            <v>0.34</v>
          </cell>
          <cell r="I1215">
            <v>0</v>
          </cell>
          <cell r="AD1215">
            <v>0.33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  <cell r="F1216">
            <v>0</v>
          </cell>
          <cell r="G1216">
            <v>0</v>
          </cell>
          <cell r="I1216">
            <v>0</v>
          </cell>
          <cell r="AD1216">
            <v>0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  <cell r="F1217">
            <v>0</v>
          </cell>
          <cell r="G1217">
            <v>0</v>
          </cell>
          <cell r="I1217">
            <v>0</v>
          </cell>
          <cell r="AD1217">
            <v>0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  <cell r="F1218">
            <v>0</v>
          </cell>
          <cell r="G1218">
            <v>0</v>
          </cell>
          <cell r="I1218">
            <v>0</v>
          </cell>
          <cell r="AD1218">
            <v>0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  <cell r="F1219">
            <v>0</v>
          </cell>
          <cell r="G1219">
            <v>0</v>
          </cell>
          <cell r="I1219">
            <v>0</v>
          </cell>
          <cell r="AD1219">
            <v>0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  <cell r="F1220">
            <v>0</v>
          </cell>
          <cell r="G1220">
            <v>0</v>
          </cell>
          <cell r="I1220">
            <v>0</v>
          </cell>
          <cell r="AD1220">
            <v>0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  <cell r="F1221">
            <v>0</v>
          </cell>
          <cell r="G1221">
            <v>0</v>
          </cell>
          <cell r="I1221">
            <v>0</v>
          </cell>
          <cell r="AD1221">
            <v>0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  <cell r="F1222">
            <v>0</v>
          </cell>
          <cell r="G1222">
            <v>0</v>
          </cell>
          <cell r="I1222">
            <v>0</v>
          </cell>
          <cell r="AD1222">
            <v>0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  <cell r="F1223">
            <v>0</v>
          </cell>
          <cell r="G1223">
            <v>0</v>
          </cell>
          <cell r="I1223">
            <v>0</v>
          </cell>
          <cell r="AD1223">
            <v>0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  <cell r="F1224">
            <v>0</v>
          </cell>
          <cell r="G1224">
            <v>0</v>
          </cell>
          <cell r="I1224">
            <v>0</v>
          </cell>
          <cell r="AD1224">
            <v>0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  <cell r="F1225">
            <v>0</v>
          </cell>
          <cell r="G1225">
            <v>0</v>
          </cell>
          <cell r="I1225">
            <v>0</v>
          </cell>
          <cell r="AD1225">
            <v>0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  <cell r="F1226">
            <v>2.41</v>
          </cell>
          <cell r="G1226">
            <v>2.41</v>
          </cell>
          <cell r="I1226">
            <v>0</v>
          </cell>
          <cell r="AD1226">
            <v>1.92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  <cell r="F1227">
            <v>2.4900000000000002</v>
          </cell>
          <cell r="G1227">
            <v>2.4900000000000002</v>
          </cell>
          <cell r="I1227">
            <v>0</v>
          </cell>
          <cell r="AD1227">
            <v>2.39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  <cell r="F1228">
            <v>0</v>
          </cell>
          <cell r="G1228">
            <v>0</v>
          </cell>
          <cell r="I1228">
            <v>0</v>
          </cell>
          <cell r="AD1228">
            <v>0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  <cell r="F1229">
            <v>0.28000000000000003</v>
          </cell>
          <cell r="G1229">
            <v>0.28000000000000003</v>
          </cell>
          <cell r="I1229">
            <v>0</v>
          </cell>
          <cell r="AD1229">
            <v>0.23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  <cell r="F1230">
            <v>17.899999999999999</v>
          </cell>
          <cell r="G1230">
            <v>0.35799999999999998</v>
          </cell>
          <cell r="I1230">
            <v>0</v>
          </cell>
          <cell r="AD1230">
            <v>0.29599999999999999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  <cell r="F1231">
            <v>3.1</v>
          </cell>
          <cell r="G1231">
            <v>3.1</v>
          </cell>
          <cell r="I1231">
            <v>0</v>
          </cell>
          <cell r="AD1231">
            <v>2.9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  <cell r="F1232">
            <v>2.8</v>
          </cell>
          <cell r="G1232">
            <v>2.8</v>
          </cell>
          <cell r="I1232">
            <v>0</v>
          </cell>
          <cell r="AD1232">
            <v>2.4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  <cell r="F1233">
            <v>2.0499999999999998</v>
          </cell>
          <cell r="G1233">
            <v>2.0499999999999998</v>
          </cell>
          <cell r="I1233">
            <v>0</v>
          </cell>
          <cell r="AD1233">
            <v>2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  <cell r="F1234">
            <v>40</v>
          </cell>
          <cell r="G1234">
            <v>0.16</v>
          </cell>
          <cell r="I1234">
            <v>0</v>
          </cell>
          <cell r="AD1234">
            <v>0.1512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  <cell r="F1235">
            <v>3.6</v>
          </cell>
          <cell r="G1235">
            <v>3.6</v>
          </cell>
          <cell r="I1235">
            <v>0</v>
          </cell>
          <cell r="AD1235">
            <v>3.54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  <cell r="F1236">
            <v>2.12</v>
          </cell>
          <cell r="G1236">
            <v>2.12</v>
          </cell>
          <cell r="I1236">
            <v>0</v>
          </cell>
          <cell r="AD1236">
            <v>1.9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  <cell r="F1237">
            <v>28500</v>
          </cell>
          <cell r="G1237">
            <v>28500</v>
          </cell>
          <cell r="I1237">
            <v>0</v>
          </cell>
          <cell r="AD1237">
            <v>21000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  <cell r="F1238">
            <v>0.7</v>
          </cell>
          <cell r="G1238">
            <v>0.7</v>
          </cell>
          <cell r="I1238">
            <v>0</v>
          </cell>
          <cell r="AD1238">
            <v>0.72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  <cell r="F1239">
            <v>1320.8</v>
          </cell>
          <cell r="G1239">
            <v>1320.8</v>
          </cell>
          <cell r="I1239">
            <v>0</v>
          </cell>
          <cell r="AD1239">
            <v>1320.8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  <cell r="F1240">
            <v>41.5</v>
          </cell>
          <cell r="G1240">
            <v>41.5</v>
          </cell>
          <cell r="I1240">
            <v>0</v>
          </cell>
          <cell r="AD1240">
            <v>41.5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  <cell r="F1241">
            <v>61.9</v>
          </cell>
          <cell r="G1241">
            <v>61.9</v>
          </cell>
          <cell r="I1241">
            <v>0</v>
          </cell>
          <cell r="AD1241">
            <v>56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  <cell r="F1242">
            <v>3.65</v>
          </cell>
          <cell r="G1242">
            <v>3.65</v>
          </cell>
          <cell r="I1242">
            <v>0</v>
          </cell>
          <cell r="AD1242">
            <v>3.2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  <cell r="F1243">
            <v>14.5</v>
          </cell>
          <cell r="G1243">
            <v>14.5</v>
          </cell>
          <cell r="I1243">
            <v>0</v>
          </cell>
          <cell r="AD1243">
            <v>15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  <cell r="F1244">
            <v>0.08</v>
          </cell>
          <cell r="G1244">
            <v>0.08</v>
          </cell>
          <cell r="I1244">
            <v>0</v>
          </cell>
          <cell r="AD1244">
            <v>0.08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  <cell r="F1245">
            <v>0.34</v>
          </cell>
          <cell r="G1245">
            <v>0.34</v>
          </cell>
          <cell r="I1245">
            <v>0</v>
          </cell>
          <cell r="AD1245">
            <v>0.34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  <cell r="F1246">
            <v>26.5</v>
          </cell>
          <cell r="G1246">
            <v>4.416666666666667</v>
          </cell>
          <cell r="I1246">
            <v>0</v>
          </cell>
          <cell r="AD1246">
            <v>4.7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  <cell r="F1247">
            <v>1.89</v>
          </cell>
          <cell r="G1247">
            <v>1.89</v>
          </cell>
          <cell r="I1247">
            <v>0</v>
          </cell>
          <cell r="AD1247">
            <v>1.72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  <cell r="F1248">
            <v>135.36000000000001</v>
          </cell>
          <cell r="G1248">
            <v>135.36000000000001</v>
          </cell>
          <cell r="I1248">
            <v>0</v>
          </cell>
          <cell r="AD1248">
            <v>135.36000000000001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  <cell r="F1249">
            <v>435.52</v>
          </cell>
          <cell r="G1249">
            <v>435.52</v>
          </cell>
          <cell r="I1249">
            <v>0</v>
          </cell>
          <cell r="AD1249">
            <v>395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  <cell r="F1250">
            <v>545</v>
          </cell>
          <cell r="G1250">
            <v>545</v>
          </cell>
          <cell r="I1250">
            <v>0</v>
          </cell>
          <cell r="AD1250">
            <v>489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  <cell r="F1251">
            <v>300.3</v>
          </cell>
          <cell r="G1251">
            <v>300.3</v>
          </cell>
          <cell r="I1251">
            <v>0</v>
          </cell>
          <cell r="AD1251">
            <v>270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  <cell r="F1252">
            <v>515.20000000000005</v>
          </cell>
          <cell r="G1252">
            <v>515.20000000000005</v>
          </cell>
          <cell r="I1252">
            <v>0</v>
          </cell>
          <cell r="AD1252">
            <v>463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  <cell r="F1253">
            <v>3.1</v>
          </cell>
          <cell r="G1253">
            <v>3.1</v>
          </cell>
          <cell r="I1253">
            <v>0</v>
          </cell>
          <cell r="AD1253">
            <v>2.9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  <cell r="F1254">
            <v>69.900000000000006</v>
          </cell>
          <cell r="G1254">
            <v>69.900000000000006</v>
          </cell>
          <cell r="I1254">
            <v>0</v>
          </cell>
          <cell r="AD1254">
            <v>62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  <cell r="F1255">
            <v>24.1</v>
          </cell>
          <cell r="G1255">
            <v>24.1</v>
          </cell>
          <cell r="I1255">
            <v>0</v>
          </cell>
          <cell r="AD1255">
            <v>20.5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  <cell r="F1256">
            <v>75.150000000000006</v>
          </cell>
          <cell r="G1256">
            <v>75.150000000000006</v>
          </cell>
          <cell r="I1256">
            <v>0</v>
          </cell>
          <cell r="AD1256">
            <v>55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  <cell r="F1257">
            <v>24.1</v>
          </cell>
          <cell r="G1257">
            <v>24.1</v>
          </cell>
          <cell r="I1257">
            <v>0</v>
          </cell>
          <cell r="AD1257">
            <v>20.5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  <cell r="F1258">
            <v>205.4</v>
          </cell>
          <cell r="G1258">
            <v>205.4</v>
          </cell>
          <cell r="I1258">
            <v>0</v>
          </cell>
          <cell r="AD1258">
            <v>188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  <cell r="F1259">
            <v>1125</v>
          </cell>
          <cell r="G1259">
            <v>1125</v>
          </cell>
          <cell r="I1259">
            <v>0</v>
          </cell>
          <cell r="AD1259">
            <v>981.68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  <cell r="F1260">
            <v>1360.24</v>
          </cell>
          <cell r="G1260">
            <v>1360.24</v>
          </cell>
          <cell r="I1260">
            <v>0</v>
          </cell>
          <cell r="AD1260">
            <v>1255.3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  <cell r="F1261">
            <v>1150</v>
          </cell>
          <cell r="G1261">
            <v>1150</v>
          </cell>
          <cell r="I1261">
            <v>0</v>
          </cell>
          <cell r="AD1261">
            <v>1090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  <cell r="F1262">
            <v>1518.43</v>
          </cell>
          <cell r="G1262">
            <v>1518.43</v>
          </cell>
          <cell r="I1262">
            <v>0</v>
          </cell>
          <cell r="AD1262">
            <v>1335.6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  <cell r="F1263">
            <v>502.6</v>
          </cell>
          <cell r="G1263">
            <v>502.6</v>
          </cell>
          <cell r="I1263">
            <v>0</v>
          </cell>
          <cell r="AD1263">
            <v>471.2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  <cell r="F1264">
            <v>620.20000000000005</v>
          </cell>
          <cell r="G1264">
            <v>620.20000000000005</v>
          </cell>
          <cell r="I1264">
            <v>0</v>
          </cell>
          <cell r="AD1264">
            <v>598.6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  <cell r="F1265">
            <v>559.95000000000005</v>
          </cell>
          <cell r="G1265">
            <v>559.95000000000005</v>
          </cell>
          <cell r="I1265">
            <v>0</v>
          </cell>
          <cell r="AD1265">
            <v>541.1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  <cell r="F1266">
            <v>690.9</v>
          </cell>
          <cell r="G1266">
            <v>690.9</v>
          </cell>
          <cell r="I1266">
            <v>0</v>
          </cell>
          <cell r="AD1266">
            <v>660.45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  <cell r="F1267">
            <v>2.58</v>
          </cell>
          <cell r="G1267">
            <v>2.58</v>
          </cell>
          <cell r="I1267">
            <v>0</v>
          </cell>
          <cell r="AD1267">
            <v>1.68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  <cell r="F1268">
            <v>930.8</v>
          </cell>
          <cell r="G1268">
            <v>930.8</v>
          </cell>
          <cell r="I1268">
            <v>0</v>
          </cell>
          <cell r="AD1268">
            <v>808.13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  <cell r="F1269">
            <v>979.5</v>
          </cell>
          <cell r="G1269">
            <v>979.5</v>
          </cell>
          <cell r="I1269">
            <v>0</v>
          </cell>
          <cell r="AD1269">
            <v>849.62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  <cell r="F1270">
            <v>8</v>
          </cell>
          <cell r="G1270">
            <v>8</v>
          </cell>
          <cell r="I1270">
            <v>0</v>
          </cell>
          <cell r="AD1270">
            <v>8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  <cell r="F1271">
            <v>12.19</v>
          </cell>
          <cell r="G1271">
            <v>12.19</v>
          </cell>
          <cell r="I1271">
            <v>0</v>
          </cell>
          <cell r="AD1271">
            <v>12.19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  <cell r="F1272">
            <v>10.45</v>
          </cell>
          <cell r="G1272">
            <v>10.45</v>
          </cell>
          <cell r="I1272">
            <v>0</v>
          </cell>
          <cell r="AD1272">
            <v>10.45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  <cell r="F1273">
            <v>13.7</v>
          </cell>
          <cell r="G1273">
            <v>13.7</v>
          </cell>
          <cell r="I1273">
            <v>0</v>
          </cell>
          <cell r="AD1273">
            <v>13.7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  <cell r="F1274">
            <v>155.24</v>
          </cell>
          <cell r="G1274">
            <v>155.24</v>
          </cell>
          <cell r="I1274">
            <v>0</v>
          </cell>
          <cell r="AD1274">
            <v>155.24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  <cell r="F1275">
            <v>243.46</v>
          </cell>
          <cell r="G1275">
            <v>243.46</v>
          </cell>
          <cell r="I1275">
            <v>0</v>
          </cell>
          <cell r="AD1275">
            <v>243.46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  <cell r="F1276">
            <v>243.46</v>
          </cell>
          <cell r="G1276">
            <v>243.46</v>
          </cell>
          <cell r="I1276">
            <v>0</v>
          </cell>
          <cell r="AD1276">
            <v>243.46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  <cell r="F1277">
            <v>493.41</v>
          </cell>
          <cell r="G1277">
            <v>493.41</v>
          </cell>
          <cell r="I1277">
            <v>0</v>
          </cell>
          <cell r="AD1277">
            <v>493.41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  <cell r="F1278">
            <v>495.02</v>
          </cell>
          <cell r="G1278">
            <v>495.02</v>
          </cell>
          <cell r="I1278">
            <v>0</v>
          </cell>
          <cell r="AD1278">
            <v>495.02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  <cell r="F1279">
            <v>7.6</v>
          </cell>
          <cell r="G1279">
            <v>7.6</v>
          </cell>
          <cell r="I1279">
            <v>0</v>
          </cell>
          <cell r="AD1279">
            <v>7.6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  <cell r="F1280">
            <v>9.1999999999999993</v>
          </cell>
          <cell r="G1280">
            <v>9.1999999999999993</v>
          </cell>
          <cell r="I1280">
            <v>0</v>
          </cell>
          <cell r="AD1280">
            <v>9.1999999999999993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  <cell r="F1281">
            <v>8.9</v>
          </cell>
          <cell r="G1281">
            <v>8.9</v>
          </cell>
          <cell r="I1281">
            <v>0</v>
          </cell>
          <cell r="AD1281">
            <v>8.9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  <cell r="F1282">
            <v>10.15</v>
          </cell>
          <cell r="G1282">
            <v>10.15</v>
          </cell>
          <cell r="I1282">
            <v>0</v>
          </cell>
          <cell r="AD1282">
            <v>10.15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  <cell r="F1283">
            <v>121.1</v>
          </cell>
          <cell r="G1283">
            <v>121.1</v>
          </cell>
          <cell r="I1283">
            <v>0</v>
          </cell>
          <cell r="AD1283">
            <v>121.1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  <cell r="F1284">
            <v>181</v>
          </cell>
          <cell r="G1284">
            <v>181</v>
          </cell>
          <cell r="I1284">
            <v>0</v>
          </cell>
          <cell r="AD1284">
            <v>181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  <cell r="F1285">
            <v>216</v>
          </cell>
          <cell r="G1285">
            <v>216</v>
          </cell>
          <cell r="I1285">
            <v>0</v>
          </cell>
          <cell r="AD1285">
            <v>216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  <cell r="F1286">
            <v>430</v>
          </cell>
          <cell r="G1286">
            <v>430</v>
          </cell>
          <cell r="I1286">
            <v>0</v>
          </cell>
          <cell r="AD1286">
            <v>430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  <cell r="F1287">
            <v>28.05</v>
          </cell>
          <cell r="G1287">
            <v>28.05</v>
          </cell>
          <cell r="I1287">
            <v>0</v>
          </cell>
          <cell r="AD1287">
            <v>24.75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  <cell r="F1288">
            <v>12.65</v>
          </cell>
          <cell r="G1288">
            <v>12.65</v>
          </cell>
          <cell r="I1288">
            <v>0</v>
          </cell>
          <cell r="AD1288">
            <v>11.55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  <cell r="F1289">
            <v>27.83</v>
          </cell>
          <cell r="G1289">
            <v>27.83</v>
          </cell>
          <cell r="I1289">
            <v>0</v>
          </cell>
          <cell r="AD1289">
            <v>24.15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  <cell r="F1290">
            <v>60.38</v>
          </cell>
          <cell r="G1290">
            <v>60.38</v>
          </cell>
          <cell r="I1290">
            <v>0</v>
          </cell>
          <cell r="AD1290">
            <v>54.07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  <cell r="F1291">
            <v>7.15</v>
          </cell>
          <cell r="G1291">
            <v>7.15</v>
          </cell>
          <cell r="I1291">
            <v>0</v>
          </cell>
          <cell r="AD1291">
            <v>7.15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  <cell r="F1292">
            <v>22.08</v>
          </cell>
          <cell r="G1292">
            <v>22.08</v>
          </cell>
          <cell r="I1292">
            <v>0</v>
          </cell>
          <cell r="AD1292">
            <v>22.08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  <cell r="F1293">
            <v>165.99</v>
          </cell>
          <cell r="G1293">
            <v>165.99</v>
          </cell>
          <cell r="I1293">
            <v>0</v>
          </cell>
          <cell r="AD1293">
            <v>165.99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  <cell r="F1294">
            <v>40</v>
          </cell>
          <cell r="G1294">
            <v>40</v>
          </cell>
          <cell r="I1294">
            <v>0</v>
          </cell>
          <cell r="AD1294">
            <v>40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  <cell r="F1295">
            <v>1.89</v>
          </cell>
          <cell r="G1295">
            <v>1.89</v>
          </cell>
          <cell r="I1295">
            <v>0</v>
          </cell>
          <cell r="AD1295">
            <v>1.89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  <cell r="F1296">
            <v>1.1000000000000001</v>
          </cell>
          <cell r="G1296">
            <v>1.1000000000000001</v>
          </cell>
          <cell r="I1296">
            <v>0</v>
          </cell>
          <cell r="AD1296">
            <v>0.92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  <cell r="F1297">
            <v>1.1499999999999999</v>
          </cell>
          <cell r="G1297">
            <v>1.1499999999999999</v>
          </cell>
          <cell r="I1297">
            <v>0</v>
          </cell>
          <cell r="AD1297">
            <v>0.92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  <cell r="F1298">
            <v>2.75</v>
          </cell>
          <cell r="G1298">
            <v>2.75</v>
          </cell>
          <cell r="I1298">
            <v>0</v>
          </cell>
          <cell r="AD1298">
            <v>6.1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  <cell r="F1299">
            <v>2.75</v>
          </cell>
          <cell r="G1299">
            <v>2.75</v>
          </cell>
          <cell r="I1299">
            <v>0</v>
          </cell>
          <cell r="AD1299">
            <v>6.1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  <cell r="F1300">
            <v>0.46</v>
          </cell>
          <cell r="G1300">
            <v>0.46</v>
          </cell>
          <cell r="I1300">
            <v>0</v>
          </cell>
          <cell r="AD1300">
            <v>0.46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  <cell r="F1301">
            <v>2.1</v>
          </cell>
          <cell r="G1301">
            <v>2.1</v>
          </cell>
          <cell r="I1301">
            <v>0</v>
          </cell>
          <cell r="AD1301">
            <v>2.1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  <cell r="F1302">
            <v>1.35</v>
          </cell>
          <cell r="G1302">
            <v>1.35</v>
          </cell>
          <cell r="I1302">
            <v>0</v>
          </cell>
          <cell r="AD1302">
            <v>1.35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  <cell r="F1303">
            <v>2.7</v>
          </cell>
          <cell r="G1303">
            <v>2.7</v>
          </cell>
          <cell r="I1303">
            <v>0</v>
          </cell>
          <cell r="AD1303">
            <v>2.7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  <cell r="F1304">
            <v>12.8</v>
          </cell>
          <cell r="G1304">
            <v>12.8</v>
          </cell>
          <cell r="I1304">
            <v>0</v>
          </cell>
          <cell r="AD1304">
            <v>12.8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  <cell r="F1305">
            <v>26</v>
          </cell>
          <cell r="G1305">
            <v>10.743801652892563</v>
          </cell>
          <cell r="I1305">
            <v>0</v>
          </cell>
          <cell r="AD1305">
            <v>9.0908999999999995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  <cell r="F1306">
            <v>47</v>
          </cell>
          <cell r="G1306">
            <v>15.824915824915823</v>
          </cell>
          <cell r="I1306">
            <v>0</v>
          </cell>
          <cell r="AD1306">
            <v>17.3064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  <cell r="F1307">
            <v>2.9</v>
          </cell>
          <cell r="G1307">
            <v>2.9</v>
          </cell>
          <cell r="I1307">
            <v>0</v>
          </cell>
          <cell r="AD1307">
            <v>2.6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  <cell r="F1308">
            <v>0.9</v>
          </cell>
          <cell r="G1308">
            <v>0.9</v>
          </cell>
          <cell r="I1308">
            <v>0</v>
          </cell>
          <cell r="AD1308">
            <v>0.9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  <cell r="F1309">
            <v>18</v>
          </cell>
          <cell r="G1309">
            <v>18</v>
          </cell>
          <cell r="I1309">
            <v>0</v>
          </cell>
          <cell r="AD1309">
            <v>18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  <cell r="F1310">
            <v>2.2000000000000002</v>
          </cell>
          <cell r="G1310">
            <v>2.2000000000000002</v>
          </cell>
          <cell r="I1310">
            <v>0</v>
          </cell>
          <cell r="AD1310">
            <v>2.2000000000000002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  <cell r="F1311">
            <v>3.58</v>
          </cell>
          <cell r="G1311">
            <v>3.58</v>
          </cell>
          <cell r="I1311">
            <v>0</v>
          </cell>
          <cell r="AD1311">
            <v>3.25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  <cell r="F1312">
            <v>0.39</v>
          </cell>
          <cell r="G1312">
            <v>0.39</v>
          </cell>
          <cell r="I1312">
            <v>0</v>
          </cell>
          <cell r="AD1312">
            <v>0.39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  <cell r="F1313">
            <v>0.55000000000000004</v>
          </cell>
          <cell r="G1313">
            <v>0.55000000000000004</v>
          </cell>
          <cell r="I1313">
            <v>0</v>
          </cell>
          <cell r="AD1313">
            <v>0.5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  <cell r="F1314">
            <v>6.37</v>
          </cell>
          <cell r="G1314">
            <v>6.37</v>
          </cell>
          <cell r="I1314">
            <v>0</v>
          </cell>
          <cell r="AD1314">
            <v>6.37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  <cell r="F1315">
            <v>0.55000000000000004</v>
          </cell>
          <cell r="G1315">
            <v>0.55000000000000004</v>
          </cell>
          <cell r="I1315">
            <v>0</v>
          </cell>
          <cell r="AD1315">
            <v>0.52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  <cell r="F1316">
            <v>119</v>
          </cell>
          <cell r="G1316">
            <v>6.6111111111111107</v>
          </cell>
          <cell r="I1316">
            <v>0</v>
          </cell>
          <cell r="AD1316">
            <v>5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  <cell r="F1317">
            <v>140</v>
          </cell>
          <cell r="G1317">
            <v>7.7777777777777777</v>
          </cell>
          <cell r="I1317">
            <v>0</v>
          </cell>
          <cell r="AD1317">
            <v>5.6666999999999996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  <cell r="F1318">
            <v>0.5</v>
          </cell>
          <cell r="G1318">
            <v>0.5</v>
          </cell>
          <cell r="I1318">
            <v>0</v>
          </cell>
          <cell r="AD1318">
            <v>0.5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  <cell r="F1319">
            <v>19</v>
          </cell>
          <cell r="G1319">
            <v>19</v>
          </cell>
          <cell r="I1319">
            <v>0</v>
          </cell>
          <cell r="AD1319">
            <v>16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  <cell r="F1320">
            <v>590.1</v>
          </cell>
          <cell r="G1320">
            <v>2.9504999999999999</v>
          </cell>
          <cell r="I1320">
            <v>0</v>
          </cell>
          <cell r="AD1320">
            <v>2.9344999999999999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  <cell r="F1321">
            <v>1.19</v>
          </cell>
          <cell r="G1321">
            <v>1.5866666666666664E-2</v>
          </cell>
          <cell r="I1321">
            <v>0</v>
          </cell>
          <cell r="AD1321">
            <v>1.47E-2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  <cell r="F1322">
            <v>144.54</v>
          </cell>
          <cell r="G1322">
            <v>8.0299999999999994</v>
          </cell>
          <cell r="I1322">
            <v>0</v>
          </cell>
          <cell r="AD1322">
            <v>7.15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  <cell r="F1323">
            <v>824</v>
          </cell>
          <cell r="G1323">
            <v>4.12</v>
          </cell>
          <cell r="I1323">
            <v>0</v>
          </cell>
          <cell r="AD1323">
            <v>4.12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  <cell r="F1324">
            <v>16.899999999999999</v>
          </cell>
          <cell r="G1324">
            <v>0.93888888888888877</v>
          </cell>
          <cell r="I1324">
            <v>0</v>
          </cell>
          <cell r="AD1324">
            <v>0.93889999999999996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  <cell r="F1325">
            <v>130.25</v>
          </cell>
          <cell r="G1325">
            <v>7.2361111111111107</v>
          </cell>
          <cell r="I1325">
            <v>0</v>
          </cell>
          <cell r="AD1325">
            <v>6.3888999999999996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  <cell r="F1326">
            <v>4.2</v>
          </cell>
          <cell r="G1326">
            <v>4.2</v>
          </cell>
          <cell r="I1326">
            <v>0</v>
          </cell>
          <cell r="AD1326">
            <v>4.2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  <cell r="F1327">
            <v>3.45</v>
          </cell>
          <cell r="G1327">
            <v>3.45</v>
          </cell>
          <cell r="I1327">
            <v>0</v>
          </cell>
          <cell r="AD1327">
            <v>2.75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  <cell r="F1328">
            <v>1</v>
          </cell>
          <cell r="G1328">
            <v>1</v>
          </cell>
          <cell r="I1328">
            <v>0</v>
          </cell>
          <cell r="AD1328">
            <v>1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  <cell r="F1329">
            <v>7.1</v>
          </cell>
          <cell r="G1329">
            <v>7.1</v>
          </cell>
          <cell r="I1329">
            <v>0</v>
          </cell>
          <cell r="AD1329">
            <v>6.5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  <cell r="F1330">
            <v>2.9</v>
          </cell>
          <cell r="G1330">
            <v>2.9</v>
          </cell>
          <cell r="I1330">
            <v>0</v>
          </cell>
          <cell r="AD1330">
            <v>2.9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  <cell r="F1331">
            <v>2.9</v>
          </cell>
          <cell r="G1331">
            <v>2.9</v>
          </cell>
          <cell r="I1331">
            <v>0</v>
          </cell>
          <cell r="AD1331">
            <v>2.9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  <cell r="F1332">
            <v>4.0999999999999996</v>
          </cell>
          <cell r="G1332">
            <v>4.0999999999999996</v>
          </cell>
          <cell r="I1332">
            <v>0</v>
          </cell>
          <cell r="AD1332">
            <v>3.52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  <cell r="F1333">
            <v>4.0999999999999996</v>
          </cell>
          <cell r="G1333">
            <v>4.0999999999999996</v>
          </cell>
          <cell r="I1333">
            <v>0</v>
          </cell>
          <cell r="AD1333">
            <v>3.52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  <cell r="F1334">
            <v>7.5</v>
          </cell>
          <cell r="G1334">
            <v>7.5</v>
          </cell>
          <cell r="I1334">
            <v>0</v>
          </cell>
          <cell r="AD1334">
            <v>8.3000000000000007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  <cell r="F1335">
            <v>855.09</v>
          </cell>
          <cell r="G1335">
            <v>4.7505000000000006</v>
          </cell>
          <cell r="I1335">
            <v>0</v>
          </cell>
          <cell r="AD1335">
            <v>3.85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  <cell r="F1336">
            <v>903.96</v>
          </cell>
          <cell r="G1336">
            <v>5.0220000000000002</v>
          </cell>
          <cell r="I1336">
            <v>0</v>
          </cell>
          <cell r="AD1336">
            <v>3.4897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  <cell r="F1337">
            <v>107.6</v>
          </cell>
          <cell r="G1337">
            <v>2.1519999999999997</v>
          </cell>
          <cell r="I1337">
            <v>0</v>
          </cell>
          <cell r="AD1337">
            <v>5.38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  <cell r="F1338">
            <v>3.28</v>
          </cell>
          <cell r="G1338">
            <v>3.28</v>
          </cell>
          <cell r="I1338">
            <v>0</v>
          </cell>
          <cell r="AD1338">
            <v>2.56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  <cell r="F1339">
            <v>6.83</v>
          </cell>
          <cell r="G1339">
            <v>6.83</v>
          </cell>
          <cell r="I1339">
            <v>0</v>
          </cell>
          <cell r="AD1339">
            <v>6.83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  <cell r="F1340">
            <v>21</v>
          </cell>
          <cell r="G1340">
            <v>21</v>
          </cell>
          <cell r="I1340">
            <v>0</v>
          </cell>
          <cell r="AD1340">
            <v>18.899999999999999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  <cell r="F1341">
            <v>11</v>
          </cell>
          <cell r="G1341">
            <v>11</v>
          </cell>
          <cell r="I1341">
            <v>0</v>
          </cell>
          <cell r="AD1341">
            <v>7.9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  <cell r="F1342">
            <v>220</v>
          </cell>
          <cell r="G1342">
            <v>0.22</v>
          </cell>
          <cell r="I1342">
            <v>0</v>
          </cell>
          <cell r="AD1342">
            <v>0.18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  <cell r="F1343">
            <v>7.5</v>
          </cell>
          <cell r="G1343">
            <v>0.375</v>
          </cell>
          <cell r="I1343">
            <v>0</v>
          </cell>
          <cell r="AD1343">
            <v>0.3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  <cell r="F1344">
            <v>210</v>
          </cell>
          <cell r="G1344">
            <v>0.21</v>
          </cell>
          <cell r="I1344">
            <v>0</v>
          </cell>
          <cell r="AD1344">
            <v>0.21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  <cell r="F1345">
            <v>12</v>
          </cell>
          <cell r="G1345">
            <v>12</v>
          </cell>
          <cell r="I1345">
            <v>0</v>
          </cell>
          <cell r="AD1345">
            <v>12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  <cell r="F1346">
            <v>17</v>
          </cell>
          <cell r="G1346">
            <v>17</v>
          </cell>
          <cell r="I1346">
            <v>0</v>
          </cell>
          <cell r="AD1346">
            <v>18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  <cell r="F1347">
            <v>19</v>
          </cell>
          <cell r="G1347">
            <v>19</v>
          </cell>
          <cell r="I1347">
            <v>0</v>
          </cell>
          <cell r="AD1347">
            <v>19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  <cell r="F1348">
            <v>19</v>
          </cell>
          <cell r="G1348">
            <v>19</v>
          </cell>
          <cell r="I1348">
            <v>0</v>
          </cell>
          <cell r="AD1348">
            <v>19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  <cell r="F1349">
            <v>0.03</v>
          </cell>
          <cell r="G1349">
            <v>0.03</v>
          </cell>
          <cell r="I1349">
            <v>0</v>
          </cell>
          <cell r="AD1349">
            <v>0.02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  <cell r="F1350">
            <v>88</v>
          </cell>
          <cell r="G1350">
            <v>88</v>
          </cell>
          <cell r="I1350">
            <v>0</v>
          </cell>
          <cell r="AD1350">
            <v>70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  <cell r="F1351">
            <v>26.8</v>
          </cell>
          <cell r="G1351">
            <v>4.4666666666666668</v>
          </cell>
          <cell r="I1351">
            <v>0</v>
          </cell>
          <cell r="AD1351">
            <v>3.6667000000000001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  <cell r="F1352">
            <v>2.99</v>
          </cell>
          <cell r="G1352">
            <v>2.99</v>
          </cell>
          <cell r="I1352">
            <v>0</v>
          </cell>
          <cell r="AD1352">
            <v>2.99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  <cell r="F1353">
            <v>4.0999999999999996</v>
          </cell>
          <cell r="G1353">
            <v>4.0999999999999996</v>
          </cell>
          <cell r="I1353">
            <v>0</v>
          </cell>
          <cell r="AD1353">
            <v>4.0999999999999996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  <cell r="F1354">
            <v>0.03</v>
          </cell>
          <cell r="G1354">
            <v>0.03</v>
          </cell>
          <cell r="I1354">
            <v>0</v>
          </cell>
          <cell r="AD1354">
            <v>0.02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  <cell r="F1355">
            <v>22.8</v>
          </cell>
          <cell r="G1355">
            <v>22.8</v>
          </cell>
          <cell r="I1355">
            <v>0</v>
          </cell>
          <cell r="AD1355">
            <v>22.8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  <cell r="F1356">
            <v>60</v>
          </cell>
          <cell r="G1356">
            <v>0.06</v>
          </cell>
          <cell r="I1356">
            <v>0</v>
          </cell>
          <cell r="AD1356">
            <v>0.06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  <cell r="F1357">
            <v>6</v>
          </cell>
          <cell r="G1357">
            <v>6</v>
          </cell>
          <cell r="I1357">
            <v>0</v>
          </cell>
          <cell r="AD1357">
            <v>4.7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  <cell r="F1358">
            <v>21.81</v>
          </cell>
          <cell r="G1358">
            <v>3.6349999999999998</v>
          </cell>
          <cell r="I1358">
            <v>0</v>
          </cell>
          <cell r="AD1358">
            <v>3.4967000000000001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  <cell r="F1359">
            <v>21.8</v>
          </cell>
          <cell r="G1359">
            <v>3.6333333333333333</v>
          </cell>
          <cell r="I1359">
            <v>0</v>
          </cell>
          <cell r="AD1359">
            <v>3.2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  <cell r="F1360">
            <v>33</v>
          </cell>
          <cell r="G1360">
            <v>5.5</v>
          </cell>
          <cell r="I1360">
            <v>0</v>
          </cell>
          <cell r="AD1360">
            <v>4.7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  <cell r="F1361">
            <v>19.3</v>
          </cell>
          <cell r="G1361">
            <v>19.3</v>
          </cell>
          <cell r="I1361">
            <v>0</v>
          </cell>
          <cell r="AD1361">
            <v>15.1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  <cell r="F1362">
            <v>132.87</v>
          </cell>
          <cell r="G1362">
            <v>132.87</v>
          </cell>
          <cell r="I1362">
            <v>0</v>
          </cell>
          <cell r="AD1362">
            <v>115.51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  <cell r="F1363">
            <v>139.77000000000001</v>
          </cell>
          <cell r="G1363">
            <v>139.77000000000001</v>
          </cell>
          <cell r="I1363">
            <v>0</v>
          </cell>
          <cell r="AD1363">
            <v>139.77000000000001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  <cell r="F1364">
            <v>156.81</v>
          </cell>
          <cell r="G1364">
            <v>156.81</v>
          </cell>
          <cell r="I1364">
            <v>0</v>
          </cell>
          <cell r="AD1364">
            <v>156.81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  <cell r="F1365">
            <v>173.86</v>
          </cell>
          <cell r="G1365">
            <v>173.86</v>
          </cell>
          <cell r="I1365">
            <v>0</v>
          </cell>
          <cell r="AD1365">
            <v>173.86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  <cell r="F1366">
            <v>164.77</v>
          </cell>
          <cell r="G1366">
            <v>164.77</v>
          </cell>
          <cell r="I1366">
            <v>0</v>
          </cell>
          <cell r="AD1366">
            <v>164.77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  <cell r="F1367">
            <v>185.22</v>
          </cell>
          <cell r="G1367">
            <v>185.22</v>
          </cell>
          <cell r="I1367">
            <v>0</v>
          </cell>
          <cell r="AD1367">
            <v>185.22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  <cell r="F1368">
            <v>204.54</v>
          </cell>
          <cell r="G1368">
            <v>204.54</v>
          </cell>
          <cell r="I1368">
            <v>0</v>
          </cell>
          <cell r="AD1368">
            <v>204.54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  <cell r="F1369">
            <v>300</v>
          </cell>
          <cell r="G1369">
            <v>300</v>
          </cell>
          <cell r="I1369">
            <v>0</v>
          </cell>
          <cell r="AD1369">
            <v>300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  <cell r="F1370">
            <v>399.78</v>
          </cell>
          <cell r="G1370">
            <v>399.78</v>
          </cell>
          <cell r="I1370">
            <v>0</v>
          </cell>
          <cell r="AD1370">
            <v>339.78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  <cell r="F1371">
            <v>743.87</v>
          </cell>
          <cell r="G1371">
            <v>743.87</v>
          </cell>
          <cell r="I1371">
            <v>0</v>
          </cell>
          <cell r="AD1371">
            <v>553.97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  <cell r="F1372">
            <v>197.85</v>
          </cell>
          <cell r="G1372">
            <v>197.85</v>
          </cell>
          <cell r="I1372">
            <v>0</v>
          </cell>
          <cell r="AD1372">
            <v>120.39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  <cell r="F1373">
            <v>452.61</v>
          </cell>
          <cell r="G1373">
            <v>452.61</v>
          </cell>
          <cell r="I1373">
            <v>0</v>
          </cell>
          <cell r="AD1373">
            <v>263.5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  <cell r="F1374">
            <v>873.79</v>
          </cell>
          <cell r="G1374">
            <v>873.79</v>
          </cell>
          <cell r="I1374">
            <v>0</v>
          </cell>
          <cell r="AD1374">
            <v>546.32000000000005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  <cell r="F1375">
            <v>1950</v>
          </cell>
          <cell r="G1375">
            <v>1950</v>
          </cell>
          <cell r="I1375">
            <v>0</v>
          </cell>
          <cell r="AD1375">
            <v>1200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  <cell r="F1376">
            <v>319.68</v>
          </cell>
          <cell r="G1376">
            <v>319.68</v>
          </cell>
          <cell r="I1376">
            <v>0</v>
          </cell>
          <cell r="AD1376">
            <v>319.68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  <cell r="F1377">
            <v>327.24</v>
          </cell>
          <cell r="G1377">
            <v>327.24</v>
          </cell>
          <cell r="I1377">
            <v>0</v>
          </cell>
          <cell r="AD1377">
            <v>327.24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  <cell r="F1378">
            <v>24.84</v>
          </cell>
          <cell r="G1378">
            <v>24.84</v>
          </cell>
          <cell r="I1378">
            <v>0</v>
          </cell>
          <cell r="AD1378">
            <v>24.84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  <cell r="F1379">
            <v>205.2</v>
          </cell>
          <cell r="G1379">
            <v>205.2</v>
          </cell>
          <cell r="I1379">
            <v>0</v>
          </cell>
          <cell r="AD1379">
            <v>233.28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  <cell r="F1380">
            <v>215.2</v>
          </cell>
          <cell r="G1380">
            <v>215.2</v>
          </cell>
          <cell r="I1380">
            <v>0</v>
          </cell>
          <cell r="AD1380">
            <v>215.2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  <cell r="F1381">
            <v>95.2</v>
          </cell>
          <cell r="G1381">
            <v>95.2</v>
          </cell>
          <cell r="I1381">
            <v>0</v>
          </cell>
          <cell r="AD1381">
            <v>95.2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  <cell r="F1382">
            <v>77.8</v>
          </cell>
          <cell r="G1382">
            <v>77.8</v>
          </cell>
          <cell r="I1382">
            <v>0</v>
          </cell>
          <cell r="AD1382">
            <v>77.8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  <cell r="F1383">
            <v>180.3</v>
          </cell>
          <cell r="G1383">
            <v>180.3</v>
          </cell>
          <cell r="I1383">
            <v>0</v>
          </cell>
          <cell r="AD1383">
            <v>180.3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  <cell r="F1384">
            <v>95.57</v>
          </cell>
          <cell r="G1384">
            <v>95.57</v>
          </cell>
          <cell r="I1384">
            <v>0</v>
          </cell>
          <cell r="AD1384">
            <v>95.57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  <cell r="F1385">
            <v>1.2</v>
          </cell>
          <cell r="G1385">
            <v>1.2E-2</v>
          </cell>
          <cell r="I1385">
            <v>0</v>
          </cell>
          <cell r="AD1385">
            <v>1.2E-2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  <cell r="F1386">
            <v>60</v>
          </cell>
          <cell r="G1386">
            <v>60</v>
          </cell>
          <cell r="I1386">
            <v>0</v>
          </cell>
          <cell r="AD1386">
            <v>49.5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  <cell r="F1387">
            <v>49.5</v>
          </cell>
          <cell r="G1387">
            <v>49.5</v>
          </cell>
          <cell r="I1387">
            <v>0</v>
          </cell>
          <cell r="AD1387">
            <v>49.5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  <cell r="F1388">
            <v>49</v>
          </cell>
          <cell r="G1388">
            <v>49</v>
          </cell>
          <cell r="I1388">
            <v>0</v>
          </cell>
          <cell r="AD1388">
            <v>49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  <cell r="F1389">
            <v>4.2</v>
          </cell>
          <cell r="G1389">
            <v>4.2</v>
          </cell>
          <cell r="I1389">
            <v>0</v>
          </cell>
          <cell r="AD1389">
            <v>3.8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  <cell r="F1390">
            <v>4.7</v>
          </cell>
          <cell r="G1390">
            <v>4.7</v>
          </cell>
          <cell r="I1390">
            <v>0</v>
          </cell>
          <cell r="AD1390">
            <v>4.2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  <cell r="F1391">
            <v>12.5</v>
          </cell>
          <cell r="G1391">
            <v>12.5</v>
          </cell>
          <cell r="I1391">
            <v>0</v>
          </cell>
          <cell r="AD1391">
            <v>11.5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  <cell r="F1392">
            <v>13.5</v>
          </cell>
          <cell r="G1392">
            <v>13.5</v>
          </cell>
          <cell r="I1392">
            <v>0</v>
          </cell>
          <cell r="AD1392">
            <v>12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  <cell r="F1393">
            <v>1.1200000000000001</v>
          </cell>
          <cell r="G1393">
            <v>1.1200000000000001</v>
          </cell>
          <cell r="I1393">
            <v>0</v>
          </cell>
          <cell r="AD1393">
            <v>0.88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  <cell r="F1394">
            <v>1.53</v>
          </cell>
          <cell r="G1394">
            <v>1.53</v>
          </cell>
          <cell r="I1394">
            <v>0</v>
          </cell>
          <cell r="AD1394">
            <v>5.21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  <cell r="F1395">
            <v>1.04</v>
          </cell>
          <cell r="G1395">
            <v>1.04</v>
          </cell>
          <cell r="I1395">
            <v>0</v>
          </cell>
          <cell r="AD1395">
            <v>1.04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  <cell r="F1396">
            <v>6.5</v>
          </cell>
          <cell r="G1396">
            <v>6.5</v>
          </cell>
          <cell r="I1396">
            <v>0</v>
          </cell>
          <cell r="AD1396">
            <v>6.5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  <cell r="F1397">
            <v>300</v>
          </cell>
          <cell r="G1397">
            <v>300</v>
          </cell>
          <cell r="I1397">
            <v>0</v>
          </cell>
          <cell r="AD1397">
            <v>300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  <cell r="F1398">
            <v>2.2999999999999998</v>
          </cell>
          <cell r="G1398">
            <v>7.6666666666666661</v>
          </cell>
          <cell r="I1398">
            <v>0</v>
          </cell>
          <cell r="AD1398">
            <v>10.333299999999999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  <cell r="F1399">
            <v>0.79</v>
          </cell>
          <cell r="G1399">
            <v>0.79</v>
          </cell>
          <cell r="I1399">
            <v>0</v>
          </cell>
          <cell r="AD1399">
            <v>0.73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  <cell r="F1400">
            <v>0</v>
          </cell>
          <cell r="G1400">
            <v>0</v>
          </cell>
          <cell r="I1400">
            <v>0</v>
          </cell>
          <cell r="AD1400">
            <v>0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  <cell r="F1401">
            <v>0</v>
          </cell>
          <cell r="G1401">
            <v>0</v>
          </cell>
          <cell r="I1401">
            <v>0</v>
          </cell>
          <cell r="AD1401">
            <v>0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  <cell r="F1402">
            <v>0</v>
          </cell>
          <cell r="G1402">
            <v>0</v>
          </cell>
          <cell r="I1402">
            <v>0</v>
          </cell>
          <cell r="AD1402">
            <v>0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  <cell r="F1403">
            <v>0</v>
          </cell>
          <cell r="G1403">
            <v>0</v>
          </cell>
          <cell r="I1403">
            <v>0</v>
          </cell>
          <cell r="AD1403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lum"/>
      <sheetName val="Plan2"/>
      <sheetName val="Plan3"/>
      <sheetName val="cobertura quadra"/>
      <sheetName val="CRON REF"/>
    </sheetNames>
    <sheetDataSet>
      <sheetData sheetId="0" refreshError="1">
        <row r="3">
          <cell r="A3" t="str">
            <v>Obra :001 -  001</v>
          </cell>
        </row>
        <row r="4">
          <cell r="A4" t="str">
            <v xml:space="preserve">Total da Planilha - </v>
          </cell>
          <cell r="B4" t="str">
            <v>364.742,2448</v>
          </cell>
        </row>
        <row r="5">
          <cell r="A5" t="str">
            <v>Cód. Tarefa</v>
          </cell>
          <cell r="B5" t="str">
            <v>Descrição</v>
          </cell>
          <cell r="C5" t="str">
            <v>Unidade</v>
          </cell>
          <cell r="D5" t="str">
            <v>Valor Unitário</v>
          </cell>
        </row>
        <row r="6">
          <cell r="A6" t="str">
            <v>001</v>
          </cell>
          <cell r="B6" t="str">
            <v>BOLETIM DE REFERÊNCIA DE PREÇOS - ABRIL 2005</v>
          </cell>
          <cell r="D6">
            <v>364742.24479999999</v>
          </cell>
        </row>
        <row r="7">
          <cell r="A7" t="str">
            <v>001.01</v>
          </cell>
          <cell r="B7" t="str">
            <v>DEMOLIÇÃO E RETIRADA</v>
          </cell>
          <cell r="D7">
            <v>1590.6348</v>
          </cell>
        </row>
        <row r="8">
          <cell r="A8" t="str">
            <v>001.01.00020</v>
          </cell>
          <cell r="B8" t="str">
            <v>Demolição de cobertura construída c/telha de barro ou cerâmica</v>
          </cell>
          <cell r="C8" t="str">
            <v>M2</v>
          </cell>
          <cell r="D8">
            <v>2.6091000000000002</v>
          </cell>
        </row>
        <row r="9">
          <cell r="A9" t="str">
            <v>001.01.00040</v>
          </cell>
          <cell r="B9" t="str">
            <v>Demolição de cobertura construída c/telha de cimento amianto, alumínio, plastico e ferro galvanizado</v>
          </cell>
          <cell r="C9" t="str">
            <v>M2</v>
          </cell>
          <cell r="D9">
            <v>1.0871999999999999</v>
          </cell>
        </row>
        <row r="10">
          <cell r="A10" t="str">
            <v>001.01.00060</v>
          </cell>
          <cell r="B10" t="str">
            <v>Demolição de madeiramento de telhado constituído por tesouras (telha de barro)</v>
          </cell>
          <cell r="C10" t="str">
            <v>M2</v>
          </cell>
          <cell r="D10">
            <v>3.9278</v>
          </cell>
        </row>
        <row r="11">
          <cell r="A11" t="str">
            <v>001.01.00080</v>
          </cell>
          <cell r="B11" t="str">
            <v>Demolição de madeiramento de telhado constituído por tesouras (telha de cimento aminato e alumínio)</v>
          </cell>
          <cell r="C11" t="str">
            <v>M2</v>
          </cell>
          <cell r="D11">
            <v>3.3856999999999999</v>
          </cell>
        </row>
        <row r="12">
          <cell r="A12" t="str">
            <v>001.01.00100</v>
          </cell>
          <cell r="B12" t="str">
            <v>Demolição de madeiramento de telhado tipo pontaletados (telhas de barro)</v>
          </cell>
          <cell r="C12" t="str">
            <v>M2</v>
          </cell>
          <cell r="D12">
            <v>2.9251</v>
          </cell>
        </row>
        <row r="13">
          <cell r="A13" t="str">
            <v>001.01.00120</v>
          </cell>
          <cell r="B13" t="str">
            <v>Demolição de madeiramento de telhado tipo pontaletados (telhas de cimento aminato ou alumínio)</v>
          </cell>
          <cell r="C13" t="str">
            <v>M2</v>
          </cell>
          <cell r="D13">
            <v>2.9251</v>
          </cell>
        </row>
        <row r="14">
          <cell r="A14" t="str">
            <v>001.01.00130</v>
          </cell>
          <cell r="B14" t="str">
            <v>Demolição de Ripamento em Cobertura Barro ou Cerâmica</v>
          </cell>
          <cell r="C14" t="str">
            <v>m2</v>
          </cell>
          <cell r="D14">
            <v>0.19040000000000001</v>
          </cell>
        </row>
        <row r="15">
          <cell r="A15" t="str">
            <v>001.01.00140</v>
          </cell>
          <cell r="B15" t="str">
            <v>Demolição de estrutura de ferro  para  telhados</v>
          </cell>
          <cell r="C15" t="str">
            <v>M2</v>
          </cell>
          <cell r="D15">
            <v>8.0597999999999992</v>
          </cell>
        </row>
        <row r="16">
          <cell r="A16" t="str">
            <v>001.01.00160</v>
          </cell>
          <cell r="B16" t="str">
            <v>Retirada de cobertura de madeira - caibros e vigas</v>
          </cell>
          <cell r="C16" t="str">
            <v>ML</v>
          </cell>
          <cell r="D16">
            <v>0.20039999999999999</v>
          </cell>
        </row>
        <row r="17">
          <cell r="A17" t="str">
            <v>001.01.00180</v>
          </cell>
          <cell r="B17" t="str">
            <v>Retirada de cobertura de madeira - ripas</v>
          </cell>
          <cell r="C17" t="str">
            <v>ML</v>
          </cell>
          <cell r="D17">
            <v>0.1002</v>
          </cell>
        </row>
        <row r="18">
          <cell r="A18" t="str">
            <v>001.01.00200</v>
          </cell>
          <cell r="B18" t="str">
            <v>Retirada de cobertura em telhas de barro s/aproveitamento das cumeeiras e espigões</v>
          </cell>
          <cell r="C18" t="str">
            <v>UN</v>
          </cell>
          <cell r="D18">
            <v>0.27660000000000001</v>
          </cell>
        </row>
        <row r="19">
          <cell r="A19" t="str">
            <v>001.01.00220</v>
          </cell>
          <cell r="B19" t="str">
            <v>Retirada de cobertura em telhas de cimento aminato, alumínio, plástico ou ferro galvanizado</v>
          </cell>
          <cell r="C19" t="str">
            <v>UN</v>
          </cell>
          <cell r="D19">
            <v>3.6886000000000001</v>
          </cell>
        </row>
        <row r="20">
          <cell r="A20" t="str">
            <v>001.01.00240</v>
          </cell>
          <cell r="B20" t="str">
            <v>Retirada de cobertura em telhas cerãmicas ( plan , colonial , francesa , etc. )</v>
          </cell>
          <cell r="C20" t="str">
            <v>M2</v>
          </cell>
          <cell r="D20">
            <v>2.4449999999999998</v>
          </cell>
        </row>
        <row r="21">
          <cell r="A21" t="str">
            <v>001.01.00260</v>
          </cell>
          <cell r="B21" t="str">
            <v>Retirada de cobertura em telhas de cimento aminato, alumínio, plástico e c.g.</v>
          </cell>
          <cell r="C21" t="str">
            <v>M2</v>
          </cell>
          <cell r="D21">
            <v>1.3028999999999999</v>
          </cell>
        </row>
        <row r="22">
          <cell r="A22" t="str">
            <v>001.01.00280</v>
          </cell>
          <cell r="B22" t="str">
            <v>Retirada de madeiramento de telhado constituído por tesouras (telha de barro)</v>
          </cell>
          <cell r="C22" t="str">
            <v>M2</v>
          </cell>
          <cell r="D22">
            <v>3.0061</v>
          </cell>
        </row>
        <row r="23">
          <cell r="A23" t="str">
            <v>001.01.00300</v>
          </cell>
          <cell r="B23" t="str">
            <v>Retirada de madeiramento de telhado constituído por tesouras (telha de cimento amianto ou alumínio)</v>
          </cell>
          <cell r="C23" t="str">
            <v>M2</v>
          </cell>
          <cell r="D23">
            <v>2.5051000000000001</v>
          </cell>
        </row>
        <row r="24">
          <cell r="A24" t="str">
            <v>001.01.00320</v>
          </cell>
          <cell r="B24" t="str">
            <v>Retirada de madeiramento de telhado tipo pontaletados (telhas de barro)</v>
          </cell>
          <cell r="C24" t="str">
            <v>M2</v>
          </cell>
          <cell r="D24">
            <v>2.004</v>
          </cell>
        </row>
        <row r="25">
          <cell r="A25" t="str">
            <v>001.01.00340</v>
          </cell>
          <cell r="B25" t="str">
            <v>Retirada de madeiramento de telhado tipo pontaletados (telhas de cimento amianto ou alumínio)</v>
          </cell>
          <cell r="C25" t="str">
            <v>M2</v>
          </cell>
          <cell r="D25">
            <v>1.8036000000000001</v>
          </cell>
        </row>
        <row r="26">
          <cell r="A26" t="str">
            <v>001.01.00360</v>
          </cell>
          <cell r="B26" t="str">
            <v>Retirada de calhas e rufos metálicos</v>
          </cell>
          <cell r="C26" t="str">
            <v>M2</v>
          </cell>
          <cell r="D26">
            <v>3.0522</v>
          </cell>
        </row>
        <row r="27">
          <cell r="A27" t="str">
            <v>001.01.00380</v>
          </cell>
          <cell r="B27" t="str">
            <v>Demolição de revestimento de argamassa de cal e areia (inclusive emboço)</v>
          </cell>
          <cell r="C27" t="str">
            <v>M2</v>
          </cell>
          <cell r="D27">
            <v>1.9035</v>
          </cell>
        </row>
        <row r="28">
          <cell r="A28" t="str">
            <v>001.01.00400</v>
          </cell>
          <cell r="B28" t="str">
            <v>Demolição de revestimento de argamassa mista (inclusive emboço)</v>
          </cell>
          <cell r="C28" t="str">
            <v>M2</v>
          </cell>
          <cell r="D28">
            <v>2.8553000000000002</v>
          </cell>
        </row>
        <row r="29">
          <cell r="A29" t="str">
            <v>001.01.00420</v>
          </cell>
          <cell r="B29" t="str">
            <v>Demolição de revestimento de argamassa de cimento e areia (inclusive emboço)</v>
          </cell>
          <cell r="C29" t="str">
            <v>M2</v>
          </cell>
          <cell r="D29">
            <v>7.3181000000000003</v>
          </cell>
        </row>
        <row r="30">
          <cell r="A30" t="str">
            <v>001.01.00440</v>
          </cell>
          <cell r="B30" t="str">
            <v>Demolição de azulejos pastilas ladrilhos cerâmicos ou base de gres (inclusive emboço)</v>
          </cell>
          <cell r="C30" t="str">
            <v>M2</v>
          </cell>
          <cell r="D30">
            <v>7.0641999999999996</v>
          </cell>
        </row>
        <row r="31">
          <cell r="A31" t="str">
            <v>001.01.00460</v>
          </cell>
          <cell r="B31" t="str">
            <v>Demolição de mármore, pedra ou granito (inclusive emboço)</v>
          </cell>
          <cell r="C31" t="str">
            <v>M2</v>
          </cell>
          <cell r="D31">
            <v>7.0641999999999996</v>
          </cell>
        </row>
        <row r="32">
          <cell r="A32" t="str">
            <v>001.01.00480</v>
          </cell>
          <cell r="B32" t="str">
            <v>Demolição de quadro negro</v>
          </cell>
          <cell r="C32" t="str">
            <v>M2</v>
          </cell>
          <cell r="D32">
            <v>7.0641999999999996</v>
          </cell>
        </row>
        <row r="33">
          <cell r="A33" t="str">
            <v>001.01.00500</v>
          </cell>
          <cell r="B33" t="str">
            <v>Retirada de revestimento com mármore, pedra ou granito (inclusive emboço)</v>
          </cell>
          <cell r="C33" t="str">
            <v>M2</v>
          </cell>
          <cell r="D33">
            <v>6.5143000000000004</v>
          </cell>
        </row>
        <row r="34">
          <cell r="A34" t="str">
            <v>001.01.00520</v>
          </cell>
          <cell r="B34" t="str">
            <v>Demolição de forro de estuque (inclusive entarugamento de madeira)</v>
          </cell>
          <cell r="C34" t="str">
            <v>M2</v>
          </cell>
          <cell r="D34">
            <v>2.0588000000000002</v>
          </cell>
        </row>
        <row r="35">
          <cell r="A35" t="str">
            <v>001.01.00540</v>
          </cell>
          <cell r="B35" t="str">
            <v>Demolição de forro de madeira ou de gesso (incluso entarugamento)</v>
          </cell>
          <cell r="C35" t="str">
            <v>M2</v>
          </cell>
          <cell r="D35">
            <v>1.7394000000000001</v>
          </cell>
        </row>
        <row r="36">
          <cell r="A36" t="str">
            <v>001.01.00560</v>
          </cell>
          <cell r="B36" t="str">
            <v>Demolição somente das tábuas ou chapas de madeira ou de gesso</v>
          </cell>
          <cell r="C36" t="str">
            <v>M2</v>
          </cell>
          <cell r="D36">
            <v>2.6091000000000002</v>
          </cell>
        </row>
        <row r="37">
          <cell r="A37" t="str">
            <v>001.01.00580</v>
          </cell>
          <cell r="B37" t="str">
            <v>Demolição de lambris de madeira inclusive entarugamento</v>
          </cell>
          <cell r="C37" t="str">
            <v>M2</v>
          </cell>
          <cell r="D37">
            <v>7.0641999999999996</v>
          </cell>
        </row>
        <row r="38">
          <cell r="A38" t="str">
            <v>001.01.00600</v>
          </cell>
          <cell r="B38" t="str">
            <v>Demolição somente de chapas ou placas de lambris ou madeira</v>
          </cell>
          <cell r="C38" t="str">
            <v>M2</v>
          </cell>
          <cell r="D38">
            <v>4.3993000000000002</v>
          </cell>
        </row>
        <row r="39">
          <cell r="A39" t="str">
            <v>001.01.00620</v>
          </cell>
          <cell r="B39" t="str">
            <v>Retirada de todo o forro inclusive vigas e sarrafos</v>
          </cell>
          <cell r="C39" t="str">
            <v>M2</v>
          </cell>
          <cell r="D39">
            <v>9.2608999999999995</v>
          </cell>
        </row>
        <row r="40">
          <cell r="A40" t="str">
            <v>001.01.00640</v>
          </cell>
          <cell r="B40" t="str">
            <v>Retirada de todos os lambris inclusive caibros e sarrafos</v>
          </cell>
          <cell r="C40" t="str">
            <v>M2</v>
          </cell>
          <cell r="D40">
            <v>9.2608999999999995</v>
          </cell>
        </row>
        <row r="41">
          <cell r="A41" t="str">
            <v>001.01.00660</v>
          </cell>
          <cell r="B41" t="str">
            <v>Demolição de alvenaria de tijolos maciços</v>
          </cell>
          <cell r="C41" t="str">
            <v>M3</v>
          </cell>
          <cell r="D41">
            <v>17.935300000000002</v>
          </cell>
        </row>
        <row r="42">
          <cell r="A42" t="str">
            <v>001.01.00680</v>
          </cell>
          <cell r="B42" t="str">
            <v>Retirada de alvenaria de tijolos maciços</v>
          </cell>
          <cell r="C42" t="str">
            <v>M3</v>
          </cell>
          <cell r="D42">
            <v>33.967100000000002</v>
          </cell>
        </row>
        <row r="43">
          <cell r="A43" t="str">
            <v>001.01.00700</v>
          </cell>
          <cell r="B43" t="str">
            <v>Demolição de alvenaria de tijolos cerâmicos</v>
          </cell>
          <cell r="C43" t="str">
            <v>M3</v>
          </cell>
          <cell r="D43">
            <v>13.045400000000001</v>
          </cell>
        </row>
        <row r="44">
          <cell r="A44" t="str">
            <v>001.01.00720</v>
          </cell>
          <cell r="B44" t="str">
            <v>Demolição de alvenaria de blocos de concreto</v>
          </cell>
          <cell r="C44" t="str">
            <v>M3</v>
          </cell>
          <cell r="D44">
            <v>13.045400000000001</v>
          </cell>
        </row>
        <row r="45">
          <cell r="A45" t="str">
            <v>001.01.00740</v>
          </cell>
          <cell r="B45" t="str">
            <v>Retirada de alvenaria de blocos de concreto</v>
          </cell>
          <cell r="C45" t="str">
            <v>M3</v>
          </cell>
          <cell r="D45">
            <v>26.090800000000002</v>
          </cell>
        </row>
        <row r="46">
          <cell r="A46" t="str">
            <v>001.01.00760</v>
          </cell>
          <cell r="B46" t="str">
            <v>Demolição de alvenaria de pedra</v>
          </cell>
          <cell r="C46" t="str">
            <v>M3</v>
          </cell>
          <cell r="D46">
            <v>33.1633</v>
          </cell>
        </row>
        <row r="47">
          <cell r="A47" t="str">
            <v>001.01.00780</v>
          </cell>
          <cell r="B47" t="str">
            <v>Retirada de alvenaria de pedra</v>
          </cell>
          <cell r="C47" t="str">
            <v>M3</v>
          </cell>
          <cell r="D47">
            <v>37.511800000000001</v>
          </cell>
        </row>
        <row r="48">
          <cell r="A48" t="str">
            <v>001.01.00800</v>
          </cell>
          <cell r="B48" t="str">
            <v>Demolição de alvenaria de placas de concreto celular</v>
          </cell>
          <cell r="C48" t="str">
            <v>M3</v>
          </cell>
          <cell r="D48">
            <v>7.6139999999999999</v>
          </cell>
        </row>
        <row r="49">
          <cell r="A49" t="str">
            <v>001.01.00820</v>
          </cell>
          <cell r="B49" t="str">
            <v>Retirada de alvenaria de placas de concreto celular</v>
          </cell>
          <cell r="C49" t="str">
            <v>M3</v>
          </cell>
          <cell r="D49">
            <v>13.028600000000001</v>
          </cell>
        </row>
        <row r="50">
          <cell r="A50" t="str">
            <v>001.01.00840</v>
          </cell>
          <cell r="B50" t="str">
            <v>Demolição de alvenaria de adobo</v>
          </cell>
          <cell r="C50" t="str">
            <v>M3</v>
          </cell>
          <cell r="D50">
            <v>19.035</v>
          </cell>
        </row>
        <row r="51">
          <cell r="A51" t="str">
            <v>001.01.00860</v>
          </cell>
          <cell r="B51" t="str">
            <v>Demolição de elemento vazado</v>
          </cell>
          <cell r="C51" t="str">
            <v>M2</v>
          </cell>
          <cell r="D51">
            <v>24.4664</v>
          </cell>
        </row>
        <row r="52">
          <cell r="A52" t="str">
            <v>001.01.00880</v>
          </cell>
          <cell r="B52" t="str">
            <v>Demolição inclusive entarugamento de paredes divisórias de tábuas e chapas</v>
          </cell>
          <cell r="C52" t="str">
            <v>M2</v>
          </cell>
          <cell r="D52">
            <v>3.8069999999999999</v>
          </cell>
        </row>
        <row r="53">
          <cell r="A53" t="str">
            <v>001.01.00900</v>
          </cell>
          <cell r="B53" t="str">
            <v>Demolição apenas das tábuas ou chapas das paredes divisórias</v>
          </cell>
          <cell r="C53" t="str">
            <v>M2</v>
          </cell>
          <cell r="D53">
            <v>2.6648999999999998</v>
          </cell>
        </row>
        <row r="54">
          <cell r="A54" t="str">
            <v>001.01.00920</v>
          </cell>
          <cell r="B54" t="str">
            <v>Retirada de divisória tipo naval</v>
          </cell>
          <cell r="C54" t="str">
            <v>m2</v>
          </cell>
          <cell r="D54">
            <v>1.5227999999999999</v>
          </cell>
        </row>
        <row r="55">
          <cell r="A55" t="str">
            <v>001.01.00940</v>
          </cell>
          <cell r="B55" t="str">
            <v>Demolição de alvenaria de fundação de tijolos maciços inclusive escavações necessárias</v>
          </cell>
          <cell r="C55" t="str">
            <v>M3</v>
          </cell>
          <cell r="D55">
            <v>67.934200000000004</v>
          </cell>
        </row>
        <row r="56">
          <cell r="A56" t="str">
            <v>001.01.00960</v>
          </cell>
          <cell r="B56" t="str">
            <v>Demolição de alvenaria de fundações de pedra</v>
          </cell>
          <cell r="C56" t="str">
            <v>M3</v>
          </cell>
          <cell r="D56">
            <v>34.262999999999998</v>
          </cell>
        </row>
        <row r="57">
          <cell r="A57" t="str">
            <v>001.01.00980</v>
          </cell>
          <cell r="B57" t="str">
            <v>Demolição de concreto simples em fundação</v>
          </cell>
          <cell r="C57" t="str">
            <v>M3</v>
          </cell>
          <cell r="D57">
            <v>58.915799999999997</v>
          </cell>
        </row>
        <row r="58">
          <cell r="A58" t="str">
            <v>001.01.01000</v>
          </cell>
          <cell r="B58" t="str">
            <v>Demolição de concreto armado em fundações</v>
          </cell>
          <cell r="C58" t="str">
            <v>M3</v>
          </cell>
          <cell r="D58">
            <v>150.42070000000001</v>
          </cell>
        </row>
        <row r="59">
          <cell r="A59" t="str">
            <v>001.01.01020</v>
          </cell>
          <cell r="B59" t="str">
            <v>Demolição de concreto simples acima do embasamento</v>
          </cell>
          <cell r="C59" t="str">
            <v>M3</v>
          </cell>
          <cell r="D59">
            <v>48.915999999999997</v>
          </cell>
        </row>
        <row r="60">
          <cell r="A60" t="str">
            <v>001.01.01040</v>
          </cell>
          <cell r="B60" t="str">
            <v>Demolição de concreto armado acima do embasamento</v>
          </cell>
          <cell r="C60" t="str">
            <v>M3</v>
          </cell>
          <cell r="D60">
            <v>135.1079</v>
          </cell>
        </row>
        <row r="61">
          <cell r="A61" t="str">
            <v>001.01.01042</v>
          </cell>
          <cell r="B61" t="str">
            <v>Rasgo em piso de concreto simples 7.00 x 7.00 cm para passagem de tubulação, utilizando máquina corta piso manual com disco diamantado</v>
          </cell>
          <cell r="C61" t="str">
            <v>ml</v>
          </cell>
          <cell r="D61">
            <v>3.4912999999999998</v>
          </cell>
        </row>
        <row r="62">
          <cell r="A62" t="str">
            <v>001.01.01045</v>
          </cell>
          <cell r="B62" t="str">
            <v>Rasgo em piso de concreto simples 10.00 x 7.00 cm para passagem de tubulação, utilizando máquina corta piso manual com disco diamantado</v>
          </cell>
          <cell r="C62" t="str">
            <v>ml</v>
          </cell>
          <cell r="D62">
            <v>4.4429999999999996</v>
          </cell>
        </row>
        <row r="63">
          <cell r="A63" t="str">
            <v>001.01.01050</v>
          </cell>
          <cell r="B63" t="str">
            <v>Rasgo em piso de concreto simples 15.00 x 7.00 cm para passagem de tubulação, utilizando máquina corta piso manual com disco diamantado</v>
          </cell>
          <cell r="C63" t="str">
            <v>ml</v>
          </cell>
          <cell r="D63">
            <v>6.3464999999999998</v>
          </cell>
        </row>
        <row r="64">
          <cell r="A64" t="str">
            <v>001.01.01060</v>
          </cell>
          <cell r="B64" t="str">
            <v>Demolição de assoalhos de tábuas incl.rodapés e cordões</v>
          </cell>
          <cell r="C64" t="str">
            <v>M2</v>
          </cell>
          <cell r="D64">
            <v>6.8522999999999996</v>
          </cell>
        </row>
        <row r="65">
          <cell r="A65" t="str">
            <v>001.01.01080</v>
          </cell>
          <cell r="B65" t="str">
            <v>Demolição de assoalhos de tábuas apenas das tábuas</v>
          </cell>
          <cell r="C65" t="str">
            <v>M2</v>
          </cell>
          <cell r="D65">
            <v>2.7408999999999999</v>
          </cell>
        </row>
        <row r="66">
          <cell r="A66" t="str">
            <v>001.01.01100</v>
          </cell>
          <cell r="B66" t="str">
            <v>Retirada de todo piso assoalho de tábuas inclusive vigamento de peróba</v>
          </cell>
          <cell r="C66" t="str">
            <v>M2</v>
          </cell>
          <cell r="D66">
            <v>11.176299999999999</v>
          </cell>
        </row>
        <row r="67">
          <cell r="A67" t="str">
            <v>001.01.01120</v>
          </cell>
          <cell r="B67" t="str">
            <v>Demolição de pisos de tacos madeira inclusive argamassa de assentamento</v>
          </cell>
          <cell r="C67" t="str">
            <v>M2</v>
          </cell>
          <cell r="D67">
            <v>8.3957999999999995</v>
          </cell>
        </row>
        <row r="68">
          <cell r="A68" t="str">
            <v>001.01.01140</v>
          </cell>
          <cell r="B68" t="str">
            <v>Retirada de pisos de tacos madeira inclusive argamassa de assentamento</v>
          </cell>
          <cell r="C68" t="str">
            <v>M2</v>
          </cell>
          <cell r="D68">
            <v>10.020200000000001</v>
          </cell>
        </row>
        <row r="69">
          <cell r="A69" t="str">
            <v>001.01.01160</v>
          </cell>
          <cell r="B69" t="str">
            <v>Demolição de rodapé de madeira</v>
          </cell>
          <cell r="C69" t="str">
            <v>ML</v>
          </cell>
          <cell r="D69">
            <v>0.30459999999999998</v>
          </cell>
        </row>
        <row r="70">
          <cell r="A70" t="str">
            <v>001.01.01180</v>
          </cell>
          <cell r="B70" t="str">
            <v>Retirada de rodapé de madeira</v>
          </cell>
          <cell r="C70" t="str">
            <v>ML</v>
          </cell>
          <cell r="D70">
            <v>0.48730000000000001</v>
          </cell>
        </row>
        <row r="71">
          <cell r="A71" t="str">
            <v>001.01.01200</v>
          </cell>
          <cell r="B71" t="str">
            <v>Demolição de pisos de ladrilhos em geral</v>
          </cell>
          <cell r="C71" t="str">
            <v>M2</v>
          </cell>
          <cell r="D71">
            <v>3.0438999999999998</v>
          </cell>
        </row>
        <row r="72">
          <cell r="A72" t="str">
            <v>001.01.01220</v>
          </cell>
          <cell r="B72" t="str">
            <v>Demolição de ladrilhos em geral sobre base ou lastro de concreto</v>
          </cell>
          <cell r="C72" t="str">
            <v>M2</v>
          </cell>
          <cell r="D72">
            <v>6.0877999999999997</v>
          </cell>
        </row>
        <row r="73">
          <cell r="A73" t="str">
            <v>001.01.01240</v>
          </cell>
          <cell r="B73" t="str">
            <v>Demolição de pisos de granilite ou cimentado</v>
          </cell>
          <cell r="C73" t="str">
            <v>M2</v>
          </cell>
          <cell r="D73">
            <v>1.1307</v>
          </cell>
        </row>
        <row r="74">
          <cell r="A74" t="str">
            <v>001.01.01260</v>
          </cell>
          <cell r="B74" t="str">
            <v>Retirada de pavimentação em paralelepípedo</v>
          </cell>
          <cell r="C74" t="str">
            <v>M2</v>
          </cell>
          <cell r="D74">
            <v>3.4788000000000001</v>
          </cell>
        </row>
        <row r="75">
          <cell r="A75" t="str">
            <v>001.01.01280</v>
          </cell>
          <cell r="B75" t="str">
            <v>Demolição de pavimentação asfáltica p/processo manual</v>
          </cell>
          <cell r="C75" t="str">
            <v>M2</v>
          </cell>
          <cell r="D75">
            <v>5.7104999999999997</v>
          </cell>
        </row>
        <row r="76">
          <cell r="A76" t="str">
            <v>001.01.01300</v>
          </cell>
          <cell r="B76" t="str">
            <v>Demolição de pisos cimentados sobre base ou lastro concreto</v>
          </cell>
          <cell r="C76" t="str">
            <v>M2</v>
          </cell>
          <cell r="D76">
            <v>5.6529999999999996</v>
          </cell>
        </row>
        <row r="77">
          <cell r="A77" t="str">
            <v>001.01.01320</v>
          </cell>
          <cell r="B77" t="str">
            <v>Demolição de lastro de concreto</v>
          </cell>
          <cell r="C77" t="str">
            <v>M2</v>
          </cell>
          <cell r="D77">
            <v>3.0438999999999998</v>
          </cell>
        </row>
        <row r="78">
          <cell r="A78" t="str">
            <v>001.01.01340</v>
          </cell>
          <cell r="B78" t="str">
            <v>Retirada de vidros inteiros</v>
          </cell>
          <cell r="C78" t="str">
            <v>M2</v>
          </cell>
          <cell r="D78">
            <v>2.3028</v>
          </cell>
        </row>
        <row r="79">
          <cell r="A79" t="str">
            <v>001.01.01360</v>
          </cell>
          <cell r="B79" t="str">
            <v>Retirada de esquadrias de madeira inclusive batente</v>
          </cell>
          <cell r="C79" t="str">
            <v>M2</v>
          </cell>
          <cell r="D79">
            <v>3.4788000000000001</v>
          </cell>
        </row>
        <row r="80">
          <cell r="A80" t="str">
            <v>001.01.01380</v>
          </cell>
          <cell r="B80" t="str">
            <v>Retirada de esquadrias metálicas</v>
          </cell>
          <cell r="C80" t="str">
            <v>M2</v>
          </cell>
          <cell r="D80">
            <v>4.5599999999999996</v>
          </cell>
        </row>
        <row r="81">
          <cell r="A81" t="str">
            <v>001.01.01400</v>
          </cell>
          <cell r="B81" t="str">
            <v>Retirada de fechaduras</v>
          </cell>
          <cell r="C81" t="str">
            <v>UN</v>
          </cell>
          <cell r="D81">
            <v>2.3028</v>
          </cell>
        </row>
        <row r="82">
          <cell r="A82" t="str">
            <v>001.01.01420</v>
          </cell>
          <cell r="B82" t="str">
            <v>Retirada de esquadria de madeira, somente as folhas</v>
          </cell>
          <cell r="C82" t="str">
            <v>M2</v>
          </cell>
          <cell r="D82">
            <v>1.5441</v>
          </cell>
        </row>
        <row r="83">
          <cell r="A83" t="str">
            <v>001.01.01440</v>
          </cell>
          <cell r="B83" t="str">
            <v>Retirada de aparelhos de louça ou ferro sanitário</v>
          </cell>
          <cell r="C83" t="str">
            <v>UN</v>
          </cell>
          <cell r="D83">
            <v>8.3524999999999991</v>
          </cell>
        </row>
        <row r="84">
          <cell r="A84" t="str">
            <v>001.01.01460</v>
          </cell>
          <cell r="B84" t="str">
            <v>Retirada de caixa dágua pré fabricada</v>
          </cell>
          <cell r="C84" t="str">
            <v>UN</v>
          </cell>
          <cell r="D84">
            <v>13.9208</v>
          </cell>
        </row>
        <row r="85">
          <cell r="A85" t="str">
            <v>001.01.01480</v>
          </cell>
          <cell r="B85" t="str">
            <v>Demolição de tubulação de ferro galvanizado até 2 pol</v>
          </cell>
          <cell r="C85" t="str">
            <v>ML</v>
          </cell>
          <cell r="D85">
            <v>1.6705000000000001</v>
          </cell>
        </row>
        <row r="86">
          <cell r="A86" t="str">
            <v>001.01.01500</v>
          </cell>
          <cell r="B86" t="str">
            <v>Demolição de tubulação de ferro galvanizado acima de 2 pol</v>
          </cell>
          <cell r="C86" t="str">
            <v>ML</v>
          </cell>
          <cell r="D86">
            <v>2.7841999999999998</v>
          </cell>
        </row>
        <row r="87">
          <cell r="A87" t="str">
            <v>001.01.01520</v>
          </cell>
          <cell r="B87" t="str">
            <v>Retirada de tubo de ferro galvanizado até 2 pol</v>
          </cell>
          <cell r="C87" t="str">
            <v>ML</v>
          </cell>
          <cell r="D87">
            <v>2.7841999999999998</v>
          </cell>
        </row>
        <row r="88">
          <cell r="A88" t="str">
            <v>001.01.01540</v>
          </cell>
          <cell r="B88" t="str">
            <v>Retirada de tubo de ferro galvanizado acima de 2 pol</v>
          </cell>
          <cell r="C88" t="str">
            <v>ML</v>
          </cell>
          <cell r="D88">
            <v>3.3410000000000002</v>
          </cell>
        </row>
        <row r="89">
          <cell r="A89" t="str">
            <v>001.01.01560</v>
          </cell>
          <cell r="B89" t="str">
            <v>Demolição de tubo de f.f.ate 3 pol</v>
          </cell>
          <cell r="C89" t="str">
            <v>ML</v>
          </cell>
          <cell r="D89">
            <v>1.6705000000000001</v>
          </cell>
        </row>
        <row r="90">
          <cell r="A90" t="str">
            <v>001.01.01580</v>
          </cell>
          <cell r="B90" t="str">
            <v>Demolição de tubo de f.f.acima 3 pol</v>
          </cell>
          <cell r="C90" t="str">
            <v>ML</v>
          </cell>
          <cell r="D90">
            <v>2.7841999999999998</v>
          </cell>
        </row>
        <row r="91">
          <cell r="A91" t="str">
            <v>001.01.01600</v>
          </cell>
          <cell r="B91" t="str">
            <v>Retirada de tubo de f.f.ate 3 pol</v>
          </cell>
          <cell r="C91" t="str">
            <v>ML</v>
          </cell>
          <cell r="D91">
            <v>2.7841999999999998</v>
          </cell>
        </row>
        <row r="92">
          <cell r="A92" t="str">
            <v>001.01.01620</v>
          </cell>
          <cell r="B92" t="str">
            <v>Retirada de tubo de f.f.acima de 3 pol</v>
          </cell>
          <cell r="C92" t="str">
            <v>ML</v>
          </cell>
          <cell r="D92">
            <v>3.3410000000000002</v>
          </cell>
        </row>
        <row r="93">
          <cell r="A93" t="str">
            <v>001.01.01640</v>
          </cell>
          <cell r="B93" t="str">
            <v>Demolição de tubo de barro ou c.a.ate 3 pol</v>
          </cell>
          <cell r="C93" t="str">
            <v>ML</v>
          </cell>
          <cell r="D93">
            <v>1.1136999999999999</v>
          </cell>
        </row>
        <row r="94">
          <cell r="A94" t="str">
            <v>001.01.01660</v>
          </cell>
          <cell r="B94" t="str">
            <v>Demolição de tubo de barro ou c.a.acima de 3 pol</v>
          </cell>
          <cell r="C94" t="str">
            <v>ML</v>
          </cell>
          <cell r="D94">
            <v>1.6705000000000001</v>
          </cell>
        </row>
        <row r="95">
          <cell r="A95" t="str">
            <v>001.01.01680</v>
          </cell>
          <cell r="B95" t="str">
            <v>Retirada de tubos de barro ou cimento amianto até 3 pol</v>
          </cell>
          <cell r="C95" t="str">
            <v>ML</v>
          </cell>
          <cell r="D95">
            <v>3.3410000000000002</v>
          </cell>
        </row>
        <row r="96">
          <cell r="A96" t="str">
            <v>001.01.01700</v>
          </cell>
          <cell r="B96" t="str">
            <v>Retirada de tubos de barro ou cimento amianto acima de 3 pol</v>
          </cell>
          <cell r="C96" t="str">
            <v>ML</v>
          </cell>
          <cell r="D96">
            <v>3.8978000000000002</v>
          </cell>
        </row>
        <row r="97">
          <cell r="A97" t="str">
            <v>001.01.01720</v>
          </cell>
          <cell r="B97" t="str">
            <v>Retirada de registro ate 2 pol</v>
          </cell>
          <cell r="C97" t="str">
            <v>UN</v>
          </cell>
          <cell r="D97">
            <v>6.1250999999999998</v>
          </cell>
        </row>
        <row r="98">
          <cell r="A98" t="str">
            <v>001.01.01740</v>
          </cell>
          <cell r="B98" t="str">
            <v>Retirada de calhas e condutores</v>
          </cell>
          <cell r="C98" t="str">
            <v>ML</v>
          </cell>
          <cell r="D98">
            <v>1.2209000000000001</v>
          </cell>
        </row>
        <row r="99">
          <cell r="A99" t="str">
            <v>001.01.01760</v>
          </cell>
          <cell r="B99" t="str">
            <v>Execução de desentupimento de esgoto</v>
          </cell>
          <cell r="C99" t="str">
            <v>ML</v>
          </cell>
          <cell r="D99">
            <v>2.0348000000000002</v>
          </cell>
        </row>
        <row r="100">
          <cell r="A100" t="str">
            <v>001.01.01780</v>
          </cell>
          <cell r="B100" t="str">
            <v>Retirada de caixa de descarga</v>
          </cell>
          <cell r="C100" t="str">
            <v>UN</v>
          </cell>
          <cell r="D100">
            <v>5.3921999999999999</v>
          </cell>
        </row>
        <row r="101">
          <cell r="A101" t="str">
            <v>001.01.01800</v>
          </cell>
          <cell r="B101" t="str">
            <v>Retirada de bancadas, balcões ou pias (aço,granilite,ardósia,etc)</v>
          </cell>
          <cell r="C101" t="str">
            <v>M2</v>
          </cell>
          <cell r="D101">
            <v>9.2216000000000005</v>
          </cell>
        </row>
        <row r="102">
          <cell r="A102" t="str">
            <v>001.01.01820</v>
          </cell>
          <cell r="B102" t="str">
            <v>Demolição de quadro de luz e força</v>
          </cell>
          <cell r="C102" t="str">
            <v>UN</v>
          </cell>
          <cell r="D102">
            <v>13.9208</v>
          </cell>
        </row>
        <row r="103">
          <cell r="A103" t="str">
            <v>001.01.01840</v>
          </cell>
          <cell r="B103" t="str">
            <v>Retirada de quadro de luz e força</v>
          </cell>
          <cell r="C103" t="str">
            <v>UN</v>
          </cell>
          <cell r="D103">
            <v>19.489100000000001</v>
          </cell>
        </row>
        <row r="104">
          <cell r="A104" t="str">
            <v>001.01.01860</v>
          </cell>
          <cell r="B104" t="str">
            <v>Retirada de aparelhos incandecentes</v>
          </cell>
          <cell r="C104" t="str">
            <v>UN</v>
          </cell>
          <cell r="D104">
            <v>0.55679999999999996</v>
          </cell>
        </row>
        <row r="105">
          <cell r="A105" t="str">
            <v>001.01.01880</v>
          </cell>
          <cell r="B105" t="str">
            <v>Retirada de aparelhos fluorescentes</v>
          </cell>
          <cell r="C105" t="str">
            <v>UN</v>
          </cell>
          <cell r="D105">
            <v>2.2273000000000001</v>
          </cell>
        </row>
        <row r="106">
          <cell r="A106" t="str">
            <v>001.01.01900</v>
          </cell>
          <cell r="B106" t="str">
            <v>Demolição de tubulação elétrica ate 2.00 pol</v>
          </cell>
          <cell r="C106" t="str">
            <v>ML</v>
          </cell>
          <cell r="D106">
            <v>1.6705000000000001</v>
          </cell>
        </row>
        <row r="107">
          <cell r="A107" t="str">
            <v>001.01.01920</v>
          </cell>
          <cell r="B107" t="str">
            <v>Demolição de tubulação elétrica acima de 2.00 pol</v>
          </cell>
          <cell r="C107" t="str">
            <v>ML</v>
          </cell>
          <cell r="D107">
            <v>2.7841999999999998</v>
          </cell>
        </row>
        <row r="108">
          <cell r="A108" t="str">
            <v>001.01.01940</v>
          </cell>
          <cell r="B108" t="str">
            <v>Retirada de fiação (até cabo n.2 awg)</v>
          </cell>
          <cell r="C108" t="str">
            <v>ML</v>
          </cell>
          <cell r="D108">
            <v>0.1114</v>
          </cell>
        </row>
        <row r="109">
          <cell r="A109" t="str">
            <v>001.01.01960</v>
          </cell>
          <cell r="B109" t="str">
            <v>Retirada de fiação (do cabo 1/0 ate 4/0 awg)</v>
          </cell>
          <cell r="C109" t="str">
            <v>ML</v>
          </cell>
          <cell r="D109">
            <v>0.22270000000000001</v>
          </cell>
        </row>
        <row r="110">
          <cell r="A110" t="str">
            <v>001.01.01980</v>
          </cell>
          <cell r="B110" t="str">
            <v>Retirada de interruptores, tomadas, campainhas, etc. (inclusive, condutores e caixas)</v>
          </cell>
          <cell r="C110" t="str">
            <v>UN</v>
          </cell>
          <cell r="D110">
            <v>0.1114</v>
          </cell>
        </row>
        <row r="111">
          <cell r="A111" t="str">
            <v>001.01.02000</v>
          </cell>
          <cell r="B111" t="str">
            <v>Retirada de postes de madeira ou concreto ate 11.00 m</v>
          </cell>
          <cell r="C111" t="str">
            <v>UN</v>
          </cell>
          <cell r="D111">
            <v>17.455300000000001</v>
          </cell>
        </row>
        <row r="112">
          <cell r="A112" t="str">
            <v>001.01.02020</v>
          </cell>
          <cell r="B112" t="str">
            <v>Retirada de arruelas</v>
          </cell>
          <cell r="C112" t="str">
            <v>UN</v>
          </cell>
          <cell r="D112">
            <v>0.1114</v>
          </cell>
        </row>
        <row r="113">
          <cell r="A113" t="str">
            <v>001.01.02040</v>
          </cell>
          <cell r="B113" t="str">
            <v>Retirada de cruzeta de madeira</v>
          </cell>
          <cell r="C113" t="str">
            <v>UN</v>
          </cell>
          <cell r="D113">
            <v>0.27839999999999998</v>
          </cell>
        </row>
        <row r="114">
          <cell r="A114" t="str">
            <v>001.01.02060</v>
          </cell>
          <cell r="B114" t="str">
            <v>Retirada de isoladores</v>
          </cell>
          <cell r="C114" t="str">
            <v>UN</v>
          </cell>
          <cell r="D114">
            <v>0.55679999999999996</v>
          </cell>
        </row>
        <row r="115">
          <cell r="A115" t="str">
            <v>001.01.02080</v>
          </cell>
          <cell r="B115" t="str">
            <v>Retirada de mão francesa</v>
          </cell>
          <cell r="C115" t="str">
            <v>UN</v>
          </cell>
          <cell r="D115">
            <v>0.55679999999999996</v>
          </cell>
        </row>
        <row r="116">
          <cell r="A116" t="str">
            <v>001.01.02100</v>
          </cell>
          <cell r="B116" t="str">
            <v>Retirada de parafuso máquina ou francês</v>
          </cell>
          <cell r="C116" t="str">
            <v>UN</v>
          </cell>
          <cell r="D116">
            <v>0.55679999999999996</v>
          </cell>
        </row>
        <row r="117">
          <cell r="A117" t="str">
            <v>001.01.02120</v>
          </cell>
          <cell r="B117" t="str">
            <v>Retirada de pino p/isolador de 15 kv</v>
          </cell>
          <cell r="C117" t="str">
            <v>UN</v>
          </cell>
          <cell r="D117">
            <v>0.83520000000000005</v>
          </cell>
        </row>
        <row r="118">
          <cell r="A118" t="str">
            <v>001.01.02140</v>
          </cell>
          <cell r="B118" t="str">
            <v>Retirada de disjuntor monofásico, bifásico ou trifásico de 15 a até 200 a</v>
          </cell>
          <cell r="C118" t="str">
            <v>UN</v>
          </cell>
          <cell r="D118">
            <v>1.0174000000000001</v>
          </cell>
        </row>
        <row r="119">
          <cell r="A119" t="str">
            <v>001.01.02160</v>
          </cell>
          <cell r="B119" t="str">
            <v>Retirada de chave trifásica com fusíveis de 30a até 200a</v>
          </cell>
          <cell r="C119" t="str">
            <v>UN</v>
          </cell>
          <cell r="D119">
            <v>3.0522</v>
          </cell>
        </row>
        <row r="120">
          <cell r="A120" t="str">
            <v>001.01.02180</v>
          </cell>
          <cell r="B120" t="str">
            <v>Retirada de ventilador de teto completo</v>
          </cell>
          <cell r="C120" t="str">
            <v>UN</v>
          </cell>
          <cell r="D120">
            <v>1.526</v>
          </cell>
        </row>
        <row r="121">
          <cell r="A121" t="str">
            <v>001.01.02200</v>
          </cell>
          <cell r="B121" t="str">
            <v>Retirada de refletor com lâmpada</v>
          </cell>
          <cell r="C121" t="str">
            <v>UN</v>
          </cell>
          <cell r="D121">
            <v>1.526</v>
          </cell>
        </row>
        <row r="122">
          <cell r="A122" t="str">
            <v>001.01.02220</v>
          </cell>
          <cell r="B122" t="str">
            <v>Remanejamento de fancoils</v>
          </cell>
          <cell r="C122" t="str">
            <v>UN</v>
          </cell>
          <cell r="D122">
            <v>80.161600000000007</v>
          </cell>
        </row>
        <row r="123">
          <cell r="A123" t="str">
            <v>001.01.02240</v>
          </cell>
          <cell r="B123" t="str">
            <v>Retirada c/ remoção de transformador de at/bt-15 kv 75 a 150 kva</v>
          </cell>
          <cell r="C123" t="str">
            <v>UN</v>
          </cell>
          <cell r="D123">
            <v>199.11799999999999</v>
          </cell>
        </row>
        <row r="124">
          <cell r="A124" t="str">
            <v>001.01.02260</v>
          </cell>
          <cell r="B124" t="str">
            <v>Retirada com remoção de grupo motor-gerador de 60 a 250 kva</v>
          </cell>
          <cell r="C124" t="str">
            <v>UN</v>
          </cell>
          <cell r="D124">
            <v>199.11799999999999</v>
          </cell>
        </row>
        <row r="125">
          <cell r="A125" t="str">
            <v>001.01.02280</v>
          </cell>
          <cell r="B125" t="str">
            <v>Remoção de pintura a cal</v>
          </cell>
          <cell r="C125" t="str">
            <v>M2</v>
          </cell>
          <cell r="D125">
            <v>0.81220000000000003</v>
          </cell>
        </row>
        <row r="126">
          <cell r="A126" t="str">
            <v>001.01.02300</v>
          </cell>
          <cell r="B126" t="str">
            <v>Remoção de pintura a gesso cola ou base de látex (pva)</v>
          </cell>
          <cell r="C126" t="str">
            <v>M2</v>
          </cell>
          <cell r="D126">
            <v>1.0829</v>
          </cell>
        </row>
        <row r="127">
          <cell r="A127" t="str">
            <v>001.01.02320</v>
          </cell>
          <cell r="B127" t="str">
            <v>Remoção de pintura a óleo esmalte verniz ou grafite</v>
          </cell>
          <cell r="C127" t="str">
            <v>M2</v>
          </cell>
          <cell r="D127">
            <v>2.0588000000000002</v>
          </cell>
        </row>
        <row r="128">
          <cell r="A128" t="str">
            <v>001.01.02340</v>
          </cell>
          <cell r="B128" t="str">
            <v>Raspagem e lixamento de pintura a óleo esmalte verniz ou grafite</v>
          </cell>
          <cell r="C128" t="str">
            <v>M2</v>
          </cell>
          <cell r="D128">
            <v>1.5441</v>
          </cell>
        </row>
        <row r="129">
          <cell r="A129" t="str">
            <v>001.02</v>
          </cell>
          <cell r="B129" t="str">
            <v>SERVIÇOS PRELIMINARES</v>
          </cell>
          <cell r="D129">
            <v>3235.6857</v>
          </cell>
        </row>
        <row r="130">
          <cell r="A130" t="str">
            <v>001.02.00020</v>
          </cell>
          <cell r="B130" t="str">
            <v>Execução de Corte e destocamento inclusive remoção de árvore de pequeno porte com diâmetro até 15 cm</v>
          </cell>
          <cell r="C130" t="str">
            <v>un</v>
          </cell>
          <cell r="D130">
            <v>19.833600000000001</v>
          </cell>
        </row>
        <row r="131">
          <cell r="A131" t="str">
            <v>001.02.00040</v>
          </cell>
          <cell r="B131" t="str">
            <v>Execução de Corte e destocamento inclusive remoção de árvore de médio porte com diâmetro até 25 cm</v>
          </cell>
          <cell r="C131" t="str">
            <v>UN</v>
          </cell>
          <cell r="D131">
            <v>25.9434</v>
          </cell>
        </row>
        <row r="132">
          <cell r="A132" t="str">
            <v>001.02.00060</v>
          </cell>
          <cell r="B132" t="str">
            <v>Execução de Corte e destocamento de árvore de grande porte com diâmetro médio de 50 cm</v>
          </cell>
          <cell r="C132" t="str">
            <v>un</v>
          </cell>
          <cell r="D132">
            <v>115.05800000000001</v>
          </cell>
        </row>
        <row r="133">
          <cell r="A133" t="str">
            <v>001.02.00080</v>
          </cell>
          <cell r="B133" t="str">
            <v>Execução de Roçado em capoeirão c/empilhamento e queima de resíduos</v>
          </cell>
          <cell r="C133" t="str">
            <v>M2</v>
          </cell>
          <cell r="D133">
            <v>0.27450000000000002</v>
          </cell>
        </row>
        <row r="134">
          <cell r="A134" t="str">
            <v>001.02.00100</v>
          </cell>
          <cell r="B134" t="str">
            <v>Execução de Capinação de terreno inclusive retirada (bota fora)</v>
          </cell>
          <cell r="C134" t="str">
            <v>M2</v>
          </cell>
          <cell r="D134">
            <v>0.38069999999999998</v>
          </cell>
        </row>
        <row r="135">
          <cell r="A135" t="str">
            <v>001.02.00120</v>
          </cell>
          <cell r="B135" t="str">
            <v>Execução de Limpeza do terreno c/ retirada dos entulhos e queima dos mesmos</v>
          </cell>
          <cell r="C135" t="str">
            <v>M2</v>
          </cell>
          <cell r="D135">
            <v>0.30459999999999998</v>
          </cell>
        </row>
        <row r="136">
          <cell r="A136" t="str">
            <v>001.02.00160</v>
          </cell>
          <cell r="B136" t="str">
            <v>Fornecimento e Instalação de Tapume em chapa de madeira compensada 6.00 mm de espessura</v>
          </cell>
          <cell r="C136" t="str">
            <v>m2</v>
          </cell>
          <cell r="D136">
            <v>17.754799999999999</v>
          </cell>
        </row>
        <row r="137">
          <cell r="A137" t="str">
            <v>001.02.00180</v>
          </cell>
          <cell r="B137" t="str">
            <v>Fornecimento e Instalação de Tapume em Chapa Metálica e Fixado em Pilar de Madeira, com Parafusos Auto-Atarrachante,conf. det. SINFRA ( 8 Reaproveitamentos)</v>
          </cell>
          <cell r="C137" t="str">
            <v>ml</v>
          </cell>
          <cell r="D137">
            <v>20.6296</v>
          </cell>
        </row>
        <row r="138">
          <cell r="A138" t="str">
            <v>001.02.00200</v>
          </cell>
          <cell r="B138" t="str">
            <v>Execução de barracão de obra para alojamento</v>
          </cell>
          <cell r="C138" t="str">
            <v>m2</v>
          </cell>
          <cell r="D138">
            <v>65.298699999999997</v>
          </cell>
        </row>
        <row r="139">
          <cell r="A139" t="str">
            <v>001.02.00220</v>
          </cell>
          <cell r="B139" t="str">
            <v>Execução de barracão de obra para depósito ou refeitório</v>
          </cell>
          <cell r="C139" t="str">
            <v>m2</v>
          </cell>
          <cell r="D139">
            <v>62.970100000000002</v>
          </cell>
        </row>
        <row r="140">
          <cell r="A140" t="str">
            <v>001.02.00310</v>
          </cell>
          <cell r="B140" t="str">
            <v>Instalações Provisórias em Estrutura Metálica Tipo Conteiner (Almoxarifado, Depósito, Escritório, Ferramentaria, etc.) dim. 1.50x1.80x3.00 mts</v>
          </cell>
          <cell r="C140" t="str">
            <v>mês</v>
          </cell>
          <cell r="D140">
            <v>180</v>
          </cell>
        </row>
        <row r="141">
          <cell r="A141" t="str">
            <v>001.02.00320</v>
          </cell>
          <cell r="B141" t="str">
            <v>Execução de instalação provisória de água e esgoto</v>
          </cell>
          <cell r="C141" t="str">
            <v>UN</v>
          </cell>
          <cell r="D141">
            <v>769.67160000000001</v>
          </cell>
        </row>
        <row r="142">
          <cell r="A142" t="str">
            <v>001.02.00340</v>
          </cell>
          <cell r="B142" t="str">
            <v>Execução de instalação provisória de luz e força</v>
          </cell>
          <cell r="C142" t="str">
            <v>UN</v>
          </cell>
          <cell r="D142">
            <v>866.22799999999995</v>
          </cell>
        </row>
        <row r="143">
          <cell r="A143" t="str">
            <v>001.02.00380</v>
          </cell>
          <cell r="B143" t="str">
            <v>Fornecimento e instalação de placa de obra,de 5,00x3,00m,conforme detalhe da seet</v>
          </cell>
          <cell r="C143" t="str">
            <v>UN</v>
          </cell>
          <cell r="D143">
            <v>1009.9981</v>
          </cell>
        </row>
        <row r="144">
          <cell r="A144" t="str">
            <v>001.02.00400</v>
          </cell>
          <cell r="B144" t="str">
            <v>Fornecimento e instalação de placa de obra</v>
          </cell>
          <cell r="C144" t="str">
            <v>M2</v>
          </cell>
          <cell r="D144">
            <v>73.5017</v>
          </cell>
        </row>
        <row r="145">
          <cell r="A145" t="str">
            <v>001.02.00420</v>
          </cell>
          <cell r="B145" t="str">
            <v>Execução de locação da obra c/aparelhos topográficos p/medição considerar as faces externas das paredes</v>
          </cell>
          <cell r="C145" t="str">
            <v>M2</v>
          </cell>
          <cell r="D145">
            <v>1.2089000000000001</v>
          </cell>
        </row>
        <row r="146">
          <cell r="A146" t="str">
            <v>001.02.00440</v>
          </cell>
          <cell r="B146" t="str">
            <v>Execução de locação da obra c/tábuas corridas p/medição considerar as faces externas das paredes</v>
          </cell>
          <cell r="C146" t="str">
            <v>M2</v>
          </cell>
          <cell r="D146">
            <v>2.7069999999999999</v>
          </cell>
        </row>
        <row r="147">
          <cell r="A147" t="str">
            <v>001.02.00460</v>
          </cell>
          <cell r="B147" t="str">
            <v>Locação de linhas estaqueadas de 20 em 20 m para construção de muro, sem nivelamento</v>
          </cell>
          <cell r="C147" t="str">
            <v>ml</v>
          </cell>
          <cell r="D147">
            <v>1.5085999999999999</v>
          </cell>
        </row>
        <row r="148">
          <cell r="A148" t="str">
            <v>001.02.00480</v>
          </cell>
          <cell r="B148" t="str">
            <v>Locação de linhas estaqueadas de 20 em 20 m para construção de muro, com nivelamento</v>
          </cell>
          <cell r="C148" t="str">
            <v>ml</v>
          </cell>
          <cell r="D148">
            <v>2.4138000000000002</v>
          </cell>
        </row>
        <row r="149">
          <cell r="A149" t="str">
            <v>001.03</v>
          </cell>
          <cell r="B149" t="str">
            <v>MOVIMENTO DE TERRA</v>
          </cell>
          <cell r="D149">
            <v>268.12540000000001</v>
          </cell>
        </row>
        <row r="150">
          <cell r="A150" t="str">
            <v>001.03.00020</v>
          </cell>
          <cell r="B150" t="str">
            <v>Escavação manual de vala profund. até 2 mts em solo de 1ª categoria -   qualquer que seja o teor de umidade que apresente</v>
          </cell>
          <cell r="C150" t="str">
            <v>m3</v>
          </cell>
          <cell r="D150">
            <v>15.228</v>
          </cell>
        </row>
        <row r="151">
          <cell r="A151" t="str">
            <v>001.03.00030</v>
          </cell>
          <cell r="B151" t="str">
            <v>Escavação manual de vala profund. de 2 a 4 mts em solo de 1ª categoria -  qualquer que seja o teor de umidade que apresente</v>
          </cell>
          <cell r="C151" t="str">
            <v>m3</v>
          </cell>
          <cell r="D151">
            <v>17.131499999999999</v>
          </cell>
        </row>
        <row r="152">
          <cell r="A152" t="str">
            <v>001.03.00040</v>
          </cell>
          <cell r="B152" t="str">
            <v>Escavação manual em terra compacta ate 1,50m em material de primeira catergoria</v>
          </cell>
          <cell r="C152" t="str">
            <v>M3</v>
          </cell>
          <cell r="D152">
            <v>10.659599999999999</v>
          </cell>
        </row>
        <row r="153">
          <cell r="A153" t="str">
            <v>001.03.00060</v>
          </cell>
          <cell r="B153" t="str">
            <v>Escavação manual em terra compacta de 1,50 ate 4,00 m</v>
          </cell>
          <cell r="C153" t="str">
            <v>M3</v>
          </cell>
          <cell r="D153">
            <v>19.035</v>
          </cell>
        </row>
        <row r="154">
          <cell r="A154" t="str">
            <v>001.03.00080</v>
          </cell>
          <cell r="B154" t="str">
            <v>Escavação manual em terra dura ate 1,50m de profundidade</v>
          </cell>
          <cell r="C154" t="str">
            <v>M3</v>
          </cell>
          <cell r="D154">
            <v>13.7052</v>
          </cell>
        </row>
        <row r="155">
          <cell r="A155" t="str">
            <v>001.03.00100</v>
          </cell>
          <cell r="B155" t="str">
            <v>Escavação manual em terra dura de 1,50 a 4,00m de profundidade</v>
          </cell>
          <cell r="C155" t="str">
            <v>M3</v>
          </cell>
          <cell r="D155">
            <v>22.841999999999999</v>
          </cell>
        </row>
        <row r="156">
          <cell r="A156" t="str">
            <v>001.03.00110</v>
          </cell>
          <cell r="B156" t="str">
            <v>Reaterro manual de valas c/o proprio material escavado incl.serviços de apiloamento com masso de 30 kg</v>
          </cell>
          <cell r="C156" t="str">
            <v>m3</v>
          </cell>
          <cell r="D156">
            <v>7.4237000000000002</v>
          </cell>
        </row>
        <row r="157">
          <cell r="A157" t="str">
            <v>001.03.00120</v>
          </cell>
          <cell r="B157" t="str">
            <v>Reaterro manual de valas c/o proprio material escavado incl.serviços de apiloamento com masso de 30 kg a 60 kg</v>
          </cell>
          <cell r="C157" t="str">
            <v>m3</v>
          </cell>
          <cell r="D157">
            <v>8.1851000000000003</v>
          </cell>
        </row>
        <row r="158">
          <cell r="A158" t="str">
            <v>001.03.00130</v>
          </cell>
          <cell r="B158" t="str">
            <v>Reaterro Mecanizado de Vala Empregando Compactador  de Placa Vibratória Movido à Diesel VPY 1750</v>
          </cell>
          <cell r="C158" t="str">
            <v>m3</v>
          </cell>
          <cell r="D158">
            <v>1.2639</v>
          </cell>
        </row>
        <row r="159">
          <cell r="A159" t="str">
            <v>001.03.00140</v>
          </cell>
          <cell r="B159" t="str">
            <v>Aterro interno entre baldrames em camada de 20 cm, utilizando compactador mecânico (tipo sapo mecânico), incluindo transporte e espalhamento do material</v>
          </cell>
          <cell r="C159" t="str">
            <v>m3</v>
          </cell>
          <cell r="D159">
            <v>15.5708</v>
          </cell>
        </row>
        <row r="160">
          <cell r="A160" t="str">
            <v>001.03.00200</v>
          </cell>
          <cell r="B160" t="str">
            <v>Apiloamento de fundo de valas ou cavas com masso ate 30 kg</v>
          </cell>
          <cell r="C160" t="str">
            <v>M2</v>
          </cell>
          <cell r="D160">
            <v>4.3780999999999999</v>
          </cell>
        </row>
        <row r="161">
          <cell r="A161" t="str">
            <v>001.03.00220</v>
          </cell>
          <cell r="B161" t="str">
            <v>Apiloamento de fundo de valas ou cavas com masso de 30 a 60 kg</v>
          </cell>
          <cell r="C161" t="str">
            <v>M2</v>
          </cell>
          <cell r="D161">
            <v>6.4718999999999998</v>
          </cell>
        </row>
        <row r="162">
          <cell r="A162" t="str">
            <v>001.03.00240</v>
          </cell>
          <cell r="B162" t="str">
            <v>Espalhamento manual de terra descarregada</v>
          </cell>
          <cell r="C162" t="str">
            <v>m3</v>
          </cell>
          <cell r="D162">
            <v>1.5227999999999999</v>
          </cell>
        </row>
        <row r="163">
          <cell r="A163" t="str">
            <v>001.03.00280</v>
          </cell>
          <cell r="B163" t="str">
            <v>Aquisição de material para aterro (material de base ou subbase)</v>
          </cell>
          <cell r="C163" t="str">
            <v>m3</v>
          </cell>
          <cell r="D163">
            <v>7.03</v>
          </cell>
        </row>
        <row r="164">
          <cell r="A164" t="str">
            <v>001.03.00300</v>
          </cell>
          <cell r="B164" t="str">
            <v>Escavação manual a céu aberto para tubulões</v>
          </cell>
          <cell r="C164" t="str">
            <v>M3</v>
          </cell>
          <cell r="D164">
            <v>67.300799999999995</v>
          </cell>
        </row>
        <row r="165">
          <cell r="A165" t="str">
            <v>001.03.00310</v>
          </cell>
          <cell r="B165" t="str">
            <v>Escavação Mecanizada Com Perfuratriz com Diâmetro Médio de Perfuração de 80 cm</v>
          </cell>
          <cell r="C165" t="str">
            <v>ml</v>
          </cell>
          <cell r="D165">
            <v>8.5</v>
          </cell>
        </row>
        <row r="166">
          <cell r="A166" t="str">
            <v>001.03.00340</v>
          </cell>
          <cell r="B166" t="str">
            <v>Movimento de terra c/ corte e aterro compensado e c/ volume de corte excedente compensado manual em terreno mole</v>
          </cell>
          <cell r="C166" t="str">
            <v>M3</v>
          </cell>
          <cell r="D166">
            <v>9.5175000000000001</v>
          </cell>
        </row>
        <row r="167">
          <cell r="A167" t="str">
            <v>001.03.00360</v>
          </cell>
          <cell r="B167" t="str">
            <v>Movimento de terra c/ corte e aterro compensado e c/ volume de corte excedente compensado manual em terreno duro</v>
          </cell>
          <cell r="C167" t="str">
            <v>M3</v>
          </cell>
          <cell r="D167">
            <v>11.420999999999999</v>
          </cell>
        </row>
        <row r="168">
          <cell r="A168" t="str">
            <v>001.03.00380</v>
          </cell>
          <cell r="B168" t="str">
            <v>Movimento de terra c/ corte e aterro compensado e c/ volume de aterro por empréstimo volume compensado manual em terreno mole</v>
          </cell>
          <cell r="C168" t="str">
            <v>M3</v>
          </cell>
          <cell r="D168">
            <v>9.5175000000000001</v>
          </cell>
        </row>
        <row r="169">
          <cell r="A169" t="str">
            <v>001.03.00400</v>
          </cell>
          <cell r="B169" t="str">
            <v>Movimento de terra c/ corte e aterro compensado e c/ volume de aterro por empréstimo volume compensado manual em terreno duro</v>
          </cell>
          <cell r="C169" t="str">
            <v>M3</v>
          </cell>
          <cell r="D169">
            <v>11.420999999999999</v>
          </cell>
        </row>
        <row r="170">
          <cell r="A170" t="str">
            <v>001.04</v>
          </cell>
          <cell r="B170" t="str">
            <v>FUNDAÇÕES</v>
          </cell>
          <cell r="D170">
            <v>6408.5231000000003</v>
          </cell>
        </row>
        <row r="171">
          <cell r="A171" t="str">
            <v>001.04.00020</v>
          </cell>
          <cell r="B171" t="str">
            <v>Fornecimento, Lançamento e Aplicação de Lastro de Concreto c/ betoneira em fundações 1:5:10 c/167 kg cim/m3</v>
          </cell>
          <cell r="C171" t="str">
            <v>m3</v>
          </cell>
          <cell r="D171">
            <v>156.33449999999999</v>
          </cell>
        </row>
        <row r="172">
          <cell r="A172" t="str">
            <v>001.04.00105</v>
          </cell>
          <cell r="B172" t="str">
            <v>Fornecimento, confecção, transporte e aplicação de concreto 10 Mpa (241 kgcimento/m3),em fundações, virado na obra, composto por cimento portland CP 32 F, areia lavada tipo média a grossa, seixo rolado, e equipamentos.</v>
          </cell>
          <cell r="C172" t="str">
            <v>m3</v>
          </cell>
          <cell r="D172">
            <v>170.2595</v>
          </cell>
        </row>
        <row r="173">
          <cell r="A173" t="str">
            <v>001.04.00106</v>
          </cell>
          <cell r="B173" t="str">
            <v>Fornecimento, confecção, transporte e aplicação de concreto 13,5 Mpa (268 kgcimento/m3) em fundações, virado na obra, composto por cimento portland CP 32 F, areia lavada tipo média a grossa, seixo rolado, e equipamentos.</v>
          </cell>
          <cell r="C173" t="str">
            <v>m3</v>
          </cell>
          <cell r="D173">
            <v>177.58349999999999</v>
          </cell>
        </row>
        <row r="174">
          <cell r="A174" t="str">
            <v>001.04.00107</v>
          </cell>
          <cell r="B174" t="str">
            <v>Fornecimento, confecção, transporte e aplicação de concreto 15 Mpa (280 kgcimento/m3),em fundações, virado na obra, composto por cimento portland CP 32 F, areia lavada tipo média a grossa, seixo rolado, e equipamentos.</v>
          </cell>
          <cell r="C174" t="str">
            <v>m3</v>
          </cell>
          <cell r="D174">
            <v>174.21950000000001</v>
          </cell>
        </row>
        <row r="175">
          <cell r="A175" t="str">
            <v>001.04.00108</v>
          </cell>
          <cell r="B175" t="str">
            <v>Fornecimento, confecção, transporte e aplicação de concreto 18 Mpa (305 kgcimento/m3) em fundações, virado na obra, composto por cimento portland CP 32 F, areia lavada tipo média a grossa, seixo rolado, e equipamentos.</v>
          </cell>
          <cell r="C175" t="str">
            <v>m3</v>
          </cell>
          <cell r="D175">
            <v>187.62350000000001</v>
          </cell>
        </row>
        <row r="176">
          <cell r="A176" t="str">
            <v>001.04.00109</v>
          </cell>
          <cell r="B176" t="str">
            <v>Fornecimento, confecção, transporte e aplicação de concreto 20 Mpa (322 kgcimento/m3) em fundações, virado na obra, composto por cimento portland CP 32 F, areia lavada tipo média a grossa, seixo rolado, e equipamentos.</v>
          </cell>
          <cell r="C176" t="str">
            <v>m3</v>
          </cell>
          <cell r="D176">
            <v>201.55289999999999</v>
          </cell>
        </row>
        <row r="177">
          <cell r="A177" t="str">
            <v>001.04.00110</v>
          </cell>
          <cell r="B177" t="str">
            <v>Fornecimento, confecção, transporte e aplicação de concreto 21 Mpa (331 kgcimento/m3) em fundações, virado na obra, composto por cimento portland CP 32 F, areia lavada tipo média a grossa, seixo rolado, e equipamentos.</v>
          </cell>
          <cell r="C177" t="str">
            <v>m3</v>
          </cell>
          <cell r="D177">
            <v>188.06649999999999</v>
          </cell>
        </row>
        <row r="178">
          <cell r="A178" t="str">
            <v>001.04.00111</v>
          </cell>
          <cell r="B178" t="str">
            <v>Fornecimento, confecção, transporte e aplicação de concreto 25 Mpa (367 kgcimento/m3) em fundações, virado na obra, composto por cimento portland CP 32 F, areia lavada tipo média a grossa, seixo rolado, e equipamentos.</v>
          </cell>
          <cell r="C178" t="str">
            <v>m3</v>
          </cell>
          <cell r="D178">
            <v>197.83949999999999</v>
          </cell>
        </row>
        <row r="179">
          <cell r="A179" t="str">
            <v>001.04.00205</v>
          </cell>
          <cell r="B179" t="str">
            <v>Fornecimento, confecção, transporte e aplicação de concreto 10 Mpa (241 kgcimento/m3),em fundações, virado na obra, composto por cimento portland CP 32 F, areia lavada tipo média a grossa, pedra granitica britada, e equipamentos.</v>
          </cell>
          <cell r="C179" t="str">
            <v>m3</v>
          </cell>
          <cell r="D179">
            <v>179.58090000000001</v>
          </cell>
        </row>
        <row r="180">
          <cell r="A180" t="str">
            <v>001.04.00206</v>
          </cell>
          <cell r="B180" t="str">
            <v>Fornecimento, confecção, transporte e aplicação de concreto 13,5 Mpa (268 kgcimento/m3) em fundações, virado na obra, composto por cimento portland CP 32 F, areia lavada tipo média a grossa, pedra granitica britada, e equipamentos.</v>
          </cell>
          <cell r="C180" t="str">
            <v>m3</v>
          </cell>
          <cell r="D180">
            <v>186.9049</v>
          </cell>
        </row>
        <row r="181">
          <cell r="A181" t="str">
            <v>001.04.00207</v>
          </cell>
          <cell r="B181" t="str">
            <v>Fornecimento, confecção, transporte e aplicação de concreto 15 Mpa (280 kgcimento/m3),em fundações, virado na obra, composto por cimento portland CP 32 F, areia lavada tipo média a grossa, pedra granitica britada, e equipamentos.</v>
          </cell>
          <cell r="C181" t="str">
            <v>m3</v>
          </cell>
          <cell r="D181">
            <v>190.1549</v>
          </cell>
        </row>
        <row r="182">
          <cell r="A182" t="str">
            <v>001.04.00208</v>
          </cell>
          <cell r="B182" t="str">
            <v>Fornecimento, confecção, transporte e aplicação de concreto 18 Mpa (305 kgcimento/m3) em fundações, virado na obra, composto por cimento portland CP 32 F, areia lavada tipo média a grossa, pedra granitica britada, e equipamentos.</v>
          </cell>
          <cell r="C182" t="str">
            <v>m3</v>
          </cell>
          <cell r="D182">
            <v>196.94489999999999</v>
          </cell>
        </row>
        <row r="183">
          <cell r="A183" t="str">
            <v>001.04.00209</v>
          </cell>
          <cell r="B183" t="str">
            <v>Fornecimento, confecção, transporte e aplicação de concreto 20 Mpa (322 kgcimento/m3) em fundações, virado na obra, composto por cimento portland CP 32 F, areia lavada tipo média a grossa, pedra granitica britada, e equipamentos.</v>
          </cell>
          <cell r="C183" t="str">
            <v>m3</v>
          </cell>
          <cell r="D183">
            <v>201.55289999999999</v>
          </cell>
        </row>
        <row r="184">
          <cell r="A184" t="str">
            <v>001.04.00210</v>
          </cell>
          <cell r="B184" t="str">
            <v>Fornecimento, confecção, transporte e aplicação de concreto 21 Mpa (331 kgcimento/m3) em fundações, virado na obra, composto por cimento portland CP 32 F, areia lavada tipo média a grossa, pedra granitica britada, e equipamentos.</v>
          </cell>
          <cell r="C184" t="str">
            <v>m3</v>
          </cell>
          <cell r="D184">
            <v>204.00190000000001</v>
          </cell>
        </row>
        <row r="185">
          <cell r="A185" t="str">
            <v>001.04.00211</v>
          </cell>
          <cell r="B185" t="str">
            <v>Fornecimento, confecção, transporte e aplicação de concreto 25 Mpa (367 kgcimento/m3) em fundações, virado na obra, composto por cimento portland CP 32 F, areia lavada tipo média a grossa, pedra granitica britada, e equipamentos.</v>
          </cell>
          <cell r="C185" t="str">
            <v>m3</v>
          </cell>
          <cell r="D185">
            <v>221.38890000000001</v>
          </cell>
        </row>
        <row r="186">
          <cell r="A186" t="str">
            <v>001.04.00220</v>
          </cell>
          <cell r="B186" t="str">
            <v>Fornecimento, Transporte, Lançamento e Aplicação de Concreto usinado em fundação Fck= 13,5 Mpa</v>
          </cell>
          <cell r="C186" t="str">
            <v>m3</v>
          </cell>
          <cell r="D186">
            <v>219.32470000000001</v>
          </cell>
        </row>
        <row r="187">
          <cell r="A187" t="str">
            <v>001.04.00240</v>
          </cell>
          <cell r="B187" t="str">
            <v>Fornecimento, Transporte, Lançamento e Aplicação de Concreto usinado em fundação, Fck=15 mpa</v>
          </cell>
          <cell r="C187" t="str">
            <v>m3</v>
          </cell>
          <cell r="D187">
            <v>230.87469999999999</v>
          </cell>
        </row>
        <row r="188">
          <cell r="A188" t="str">
            <v>001.04.00260</v>
          </cell>
          <cell r="B188" t="str">
            <v>Fornecimento, Transporte, Lançamento e Aplicação de Concreto usinado em fundação Fck= 18 Mpa</v>
          </cell>
          <cell r="C188" t="str">
            <v>m3</v>
          </cell>
          <cell r="D188">
            <v>236.12469999999999</v>
          </cell>
        </row>
        <row r="189">
          <cell r="A189" t="str">
            <v>001.04.00280</v>
          </cell>
          <cell r="B189" t="str">
            <v>Fornecimento, Transporte, Lançamento e Aplicação de Concreto usinado em fundação Fck= 20 mpa</v>
          </cell>
          <cell r="C189" t="str">
            <v>m3</v>
          </cell>
          <cell r="D189">
            <v>249.7747</v>
          </cell>
        </row>
        <row r="190">
          <cell r="A190" t="str">
            <v>001.04.00290</v>
          </cell>
          <cell r="B190" t="str">
            <v>Fornecimento, Transporte, Lançamento e Aplicação de Concreto usinado em fundação Fck= 25 mpa</v>
          </cell>
          <cell r="C190" t="str">
            <v>m3</v>
          </cell>
          <cell r="D190">
            <v>260.2747</v>
          </cell>
        </row>
        <row r="191">
          <cell r="A191" t="str">
            <v>001.04.00300</v>
          </cell>
          <cell r="B191" t="str">
            <v>Forma inclusive desforma comum de tábua para fundações sem reaproveitamento</v>
          </cell>
          <cell r="C191" t="str">
            <v>M2</v>
          </cell>
          <cell r="D191">
            <v>33.5563</v>
          </cell>
        </row>
        <row r="192">
          <cell r="A192" t="str">
            <v>001.04.00320</v>
          </cell>
          <cell r="B192" t="str">
            <v>Forma inclusive desforma comum de tábua para fundações c/ 01 reaproveitamento</v>
          </cell>
          <cell r="C192" t="str">
            <v>M2</v>
          </cell>
          <cell r="D192">
            <v>21.167300000000001</v>
          </cell>
        </row>
        <row r="193">
          <cell r="A193" t="str">
            <v>001.04.00340</v>
          </cell>
          <cell r="B193" t="str">
            <v>Forma inclusive desforma comum de tábua para fundações c/ 02 reaproveitamentos</v>
          </cell>
          <cell r="C193" t="str">
            <v>m2</v>
          </cell>
          <cell r="D193">
            <v>17.304300000000001</v>
          </cell>
        </row>
        <row r="194">
          <cell r="A194" t="str">
            <v>001.04.00360</v>
          </cell>
          <cell r="B194" t="str">
            <v>Forma inclusive desforma comum de tábua para fundações c/ 03 reaproveitamentos</v>
          </cell>
          <cell r="C194" t="str">
            <v>m2</v>
          </cell>
          <cell r="D194">
            <v>15.972799999999999</v>
          </cell>
        </row>
        <row r="195">
          <cell r="A195" t="str">
            <v>001.04.00365</v>
          </cell>
          <cell r="B195" t="str">
            <v>Forma inclusive desforma comum de tábua para fundações c/ 04 reaproveitamentos</v>
          </cell>
          <cell r="C195" t="str">
            <v>m2</v>
          </cell>
          <cell r="D195">
            <v>15.2928</v>
          </cell>
        </row>
        <row r="196">
          <cell r="A196" t="str">
            <v>001.04.00400</v>
          </cell>
          <cell r="B196" t="str">
            <v>Fornecimento e Aplicação de Aço CA 50</v>
          </cell>
          <cell r="C196" t="str">
            <v>KG</v>
          </cell>
          <cell r="D196">
            <v>4.6759000000000004</v>
          </cell>
        </row>
        <row r="197">
          <cell r="A197" t="str">
            <v>001.04.00420</v>
          </cell>
          <cell r="B197" t="str">
            <v>Fornecimento e Aplicação de Aço CA - 60</v>
          </cell>
          <cell r="C197" t="str">
            <v>KG</v>
          </cell>
          <cell r="D197">
            <v>5.2900999999999998</v>
          </cell>
        </row>
        <row r="198">
          <cell r="A198" t="str">
            <v>001.04.00440</v>
          </cell>
          <cell r="B198" t="str">
            <v>Concreto ciclópico com 30% de pedra de mão traço 1:4:8</v>
          </cell>
          <cell r="C198" t="str">
            <v>M3</v>
          </cell>
          <cell r="D198">
            <v>160.297</v>
          </cell>
        </row>
        <row r="199">
          <cell r="A199" t="str">
            <v>001.04.00460</v>
          </cell>
          <cell r="B199" t="str">
            <v>Concreto ciclópico com 30% de pedra de mão traço 1:3:6</v>
          </cell>
          <cell r="C199" t="str">
            <v>M3</v>
          </cell>
          <cell r="D199">
            <v>169.07249999999999</v>
          </cell>
        </row>
        <row r="200">
          <cell r="A200" t="str">
            <v>001.04.00480</v>
          </cell>
          <cell r="B200" t="str">
            <v>Execução de Alvenaria de fundação e embasamento em tijolo maciço assente c/  o traço 1:4:12, cimento, cal e areia</v>
          </cell>
          <cell r="C200" t="str">
            <v>M3</v>
          </cell>
          <cell r="D200">
            <v>169.40549999999999</v>
          </cell>
        </row>
        <row r="201">
          <cell r="A201" t="str">
            <v>001.04.00500</v>
          </cell>
          <cell r="B201" t="str">
            <v>Execução de Alvenaria de fundação e embasamento em tijolo maciço assente c/ o traço 1:3, cimento e areia</v>
          </cell>
          <cell r="C201" t="str">
            <v>M3</v>
          </cell>
          <cell r="D201">
            <v>224.51480000000001</v>
          </cell>
        </row>
        <row r="202">
          <cell r="A202" t="str">
            <v>001.04.00520</v>
          </cell>
          <cell r="B202" t="str">
            <v>Execução de Alvenaria de fundação e embasamento em tijolo maciço assente c/ o traço 1:4 cimento e areia</v>
          </cell>
          <cell r="C202" t="str">
            <v>M3</v>
          </cell>
          <cell r="D202">
            <v>216.3278</v>
          </cell>
        </row>
        <row r="203">
          <cell r="A203" t="str">
            <v>001.04.00540</v>
          </cell>
          <cell r="B203" t="str">
            <v>Execução de Alvenaria de fundação e embasamento em tijolo maciço assente c/ o traço 1:5 cimento e areia</v>
          </cell>
          <cell r="C203" t="str">
            <v>M3</v>
          </cell>
          <cell r="D203">
            <v>211.26150000000001</v>
          </cell>
        </row>
        <row r="204">
          <cell r="A204" t="str">
            <v>001.04.00560</v>
          </cell>
          <cell r="B204" t="str">
            <v>Execução de Alvenaria de fundação e embasamento em tijolo maiciço assente c/ argamassa 1:3 c/adição de vedacit a 2 kg p/saco de cimento</v>
          </cell>
          <cell r="C204" t="str">
            <v>M3</v>
          </cell>
          <cell r="D204">
            <v>236.77549999999999</v>
          </cell>
        </row>
        <row r="205">
          <cell r="A205" t="str">
            <v>001.04.00580</v>
          </cell>
          <cell r="B205" t="str">
            <v>Execução de Alvenaria de tijolo comum em espelho p/ cinta de fundação (forma), assente c/ argamassa de cimento e areia 1:3</v>
          </cell>
          <cell r="C205" t="str">
            <v>M2</v>
          </cell>
          <cell r="D205">
            <v>15.642200000000001</v>
          </cell>
        </row>
        <row r="206">
          <cell r="A206" t="str">
            <v>001.04.00600</v>
          </cell>
          <cell r="B206" t="str">
            <v>Execução de Alvenaria de tijolo comum em espelho p/ cinta de fundação (forma), assente c/ argamassa de cimento e areia 1:4</v>
          </cell>
          <cell r="C206" t="str">
            <v>M2</v>
          </cell>
          <cell r="D206">
            <v>15.440200000000001</v>
          </cell>
        </row>
        <row r="207">
          <cell r="A207" t="str">
            <v>001.04.00620</v>
          </cell>
          <cell r="B207" t="str">
            <v>Confecção e lançamento de concreto em tubulão a céu aberto empregando concreto fck 150 mpa</v>
          </cell>
          <cell r="C207" t="str">
            <v>M3</v>
          </cell>
          <cell r="D207">
            <v>207.76410000000001</v>
          </cell>
        </row>
        <row r="208">
          <cell r="A208" t="str">
            <v>001.04.00640</v>
          </cell>
          <cell r="B208" t="str">
            <v>Confecção e lançamento de concreto em tubulão a céu aberto empregando concreto pré-misturado fck 15 mpa</v>
          </cell>
          <cell r="C208" t="str">
            <v>M3</v>
          </cell>
          <cell r="D208">
            <v>228.97120000000001</v>
          </cell>
        </row>
        <row r="209">
          <cell r="A209" t="str">
            <v>001.04.00660</v>
          </cell>
          <cell r="B209" t="str">
            <v>Execução de Broca de concreto armado no traço 1:3:6 até 4 m profundidade e c/ diâmetro 20 cm (escavação manual)</v>
          </cell>
          <cell r="C209" t="str">
            <v>ml</v>
          </cell>
          <cell r="D209">
            <v>15.726100000000001</v>
          </cell>
        </row>
        <row r="210">
          <cell r="A210" t="str">
            <v>001.04.00680</v>
          </cell>
          <cell r="B210" t="str">
            <v>Execução de Broca de concreto armado no traço 1:3:6 até 4 m profundidade e c/ diâmetro 25 cm (escavação manual)</v>
          </cell>
          <cell r="C210" t="str">
            <v>ml</v>
          </cell>
          <cell r="D210">
            <v>23.283100000000001</v>
          </cell>
        </row>
        <row r="211">
          <cell r="A211" t="str">
            <v>001.04.00700</v>
          </cell>
          <cell r="B211" t="str">
            <v>Execução de Broca de concreto armado no traço 1:3:6 até 4 m profundidade e c/ diâmetro 30 cm (escavação manual)</v>
          </cell>
          <cell r="C211" t="str">
            <v>ml</v>
          </cell>
          <cell r="D211">
            <v>32.720700000000001</v>
          </cell>
        </row>
        <row r="212">
          <cell r="A212" t="str">
            <v>001.04.00720</v>
          </cell>
          <cell r="B212" t="str">
            <v>Execução de Broca de concreto armado no traço 1:3:6 de 4 m até 6 m de profundidade e c/ diâmetro 25 cm (escavação manual)</v>
          </cell>
          <cell r="C212" t="str">
            <v>ml</v>
          </cell>
          <cell r="D212">
            <v>25.244</v>
          </cell>
        </row>
        <row r="213">
          <cell r="A213" t="str">
            <v>001.04.00740</v>
          </cell>
          <cell r="B213" t="str">
            <v>Execução de Broca de concreto armado no traço 1:3:6 de 4 m até 6 m de profundidade e c/ diâmetro 30 cm (escavação manual)</v>
          </cell>
          <cell r="C213" t="str">
            <v>ml</v>
          </cell>
          <cell r="D213">
            <v>36.314799999999998</v>
          </cell>
        </row>
        <row r="214">
          <cell r="A214" t="str">
            <v>001.04.00760</v>
          </cell>
          <cell r="B214" t="str">
            <v>Fornecimento e Cravação de estaca de concreto fck=15 mpa moldada no local diâmetro 25 cm tipo """"straus""""</v>
          </cell>
          <cell r="C214" t="str">
            <v>M</v>
          </cell>
          <cell r="D214">
            <v>40.098199999999999</v>
          </cell>
        </row>
        <row r="215">
          <cell r="A215" t="str">
            <v>001.04.00780</v>
          </cell>
          <cell r="B215" t="str">
            <v>Fornecimento e Cravação de estaca de concreto fck=15 mpa moldada no local diâmetro 32 cm tipo """"straus""""</v>
          </cell>
          <cell r="C215" t="str">
            <v>M</v>
          </cell>
          <cell r="D215">
            <v>58.744199999999999</v>
          </cell>
        </row>
        <row r="216">
          <cell r="A216" t="str">
            <v>001.04.00790</v>
          </cell>
          <cell r="B216" t="str">
            <v>Fornecimento e Cravação de Estaca de Concreto Pré Moldada Dim. 17.50 x 17.50 cm - 20 T</v>
          </cell>
          <cell r="C216" t="str">
            <v>ml</v>
          </cell>
          <cell r="D216">
            <v>30.5</v>
          </cell>
        </row>
        <row r="217">
          <cell r="A217" t="str">
            <v>001.04.00800</v>
          </cell>
          <cell r="B217" t="str">
            <v>Fornecimento e Cravação de Estaca de Concreto Pré-Moldada Dim (26,5x26,5)cm - 30 T</v>
          </cell>
          <cell r="C217" t="str">
            <v>ml</v>
          </cell>
          <cell r="D217">
            <v>49.4</v>
          </cell>
        </row>
        <row r="218">
          <cell r="A218" t="str">
            <v>001.04.00820</v>
          </cell>
          <cell r="B218" t="str">
            <v>Fornecimento e Instalação de emenda em estaca pré-moldada de concreto</v>
          </cell>
          <cell r="C218" t="str">
            <v>UN</v>
          </cell>
          <cell r="D218">
            <v>20</v>
          </cell>
        </row>
        <row r="219">
          <cell r="A219" t="str">
            <v>001.04.00840</v>
          </cell>
          <cell r="B219" t="str">
            <v>Lastro de brita granítica apiloado manualmente</v>
          </cell>
          <cell r="C219" t="str">
            <v>m3</v>
          </cell>
          <cell r="D219">
            <v>46.764000000000003</v>
          </cell>
        </row>
        <row r="220">
          <cell r="A220" t="str">
            <v>001.04.00860</v>
          </cell>
          <cell r="B220" t="str">
            <v>Lastro de areia média a grossa apiloado manualmente</v>
          </cell>
          <cell r="C220" t="str">
            <v>m3</v>
          </cell>
          <cell r="D220">
            <v>30.614000000000001</v>
          </cell>
        </row>
        <row r="221">
          <cell r="A221" t="str">
            <v>001.05</v>
          </cell>
          <cell r="B221" t="str">
            <v>ESTRUTURA</v>
          </cell>
          <cell r="D221">
            <v>5099.8338000000003</v>
          </cell>
        </row>
        <row r="222">
          <cell r="A222" t="str">
            <v>001.05.00020</v>
          </cell>
          <cell r="B222" t="str">
            <v>Fornecimento, confecção, transporte e aplicação de concreto 15 Mpa (280 kgcimento/m3),em estrutura, virado na obra, composto por cimento portland CP 32 F, areia lavada tipo média a grossa, seixo rolado, e equipamentos.</v>
          </cell>
          <cell r="C222" t="str">
            <v>m3</v>
          </cell>
          <cell r="D222">
            <v>176.6679</v>
          </cell>
        </row>
        <row r="223">
          <cell r="A223" t="str">
            <v>001.05.00021</v>
          </cell>
          <cell r="B223" t="str">
            <v>Fornecimento, confecção, transporte e aplicação de concreto 18 Mpa (305 kgcimento/m3) em estrutura, virado na obra, composto por cimento portland CP 32 F, areia lavada tipo média a grossa, seixo rolado, e equipamentos.</v>
          </cell>
          <cell r="C223" t="str">
            <v>m3</v>
          </cell>
          <cell r="D223">
            <v>183.4579</v>
          </cell>
        </row>
        <row r="224">
          <cell r="A224" t="str">
            <v>001.05.00022</v>
          </cell>
          <cell r="B224" t="str">
            <v>Fornecimento, confecção, transporte e aplicação de concreto 20 Mpa (322 kgcimento/m3) em estrutura, virado na obra, composto por cimento portland CP 32 F, areia lavada tipo média a grossa, seixo rolado, e equipamentos.</v>
          </cell>
          <cell r="C224" t="str">
            <v>m3</v>
          </cell>
          <cell r="D224">
            <v>197.38730000000001</v>
          </cell>
        </row>
        <row r="225">
          <cell r="A225" t="str">
            <v>001.05.00023</v>
          </cell>
          <cell r="B225" t="str">
            <v>Fornecimento, confecção, transporte e aplicação de concreto 21 Mpa (331 kgcimento/m3) em estrutura, virado na obra, composto por cimento portland CP 32 F, areia lavada tipo média a grossa, seixo rolado, e equipamentos.</v>
          </cell>
          <cell r="C225" t="str">
            <v>m3</v>
          </cell>
          <cell r="D225">
            <v>190.51490000000001</v>
          </cell>
        </row>
        <row r="226">
          <cell r="A226" t="str">
            <v>001.05.00024</v>
          </cell>
          <cell r="B226" t="str">
            <v>Fornecimento, confecção, transporte e aplicação de concreto 25 Mpa (367 kgcimento/m3) em estrutura, virado na obra, composto por cimento portland CP 32 F, areia lavada tipo média a grossa, seixo rolado, e equipamentos.</v>
          </cell>
          <cell r="C226" t="str">
            <v>m3</v>
          </cell>
          <cell r="D226">
            <v>200.28790000000001</v>
          </cell>
        </row>
        <row r="227">
          <cell r="A227" t="str">
            <v>001.05.00030</v>
          </cell>
          <cell r="B227" t="str">
            <v>Fornecimento, confecção, transporte e aplicação de concreto 15 Mpa (280 kgcimento/m3),em estrutura, virado na obra, composto por cimento portland CP 32 F, areia lavada tipo média a grossa, pedra granitica britada, e equipamentos.</v>
          </cell>
          <cell r="C227" t="str">
            <v>m3</v>
          </cell>
          <cell r="D227">
            <v>185.98929999999999</v>
          </cell>
        </row>
        <row r="228">
          <cell r="A228" t="str">
            <v>001.05.00031</v>
          </cell>
          <cell r="B228" t="str">
            <v>Fornecimento, confecção, transporte e aplicação de concreto 18 Mpa (305 kgcimento/m3) em estrutura, virado na obra, composto por cimento portland CP 32 F, areia lavada tipo média a grossa, pedra granitica britada, e equipamentos.</v>
          </cell>
          <cell r="C228" t="str">
            <v>m3</v>
          </cell>
          <cell r="D228">
            <v>192.77930000000001</v>
          </cell>
        </row>
        <row r="229">
          <cell r="A229" t="str">
            <v>001.05.00032</v>
          </cell>
          <cell r="B229" t="str">
            <v>Fornecimento, confecção, transporte e aplicação de concreto 20 Mpa (322 kgcimento/m3) em estrutura, virado na obra, composto por cimento portland CP 32 F, areia lavada tipo média a grossa, pedra granitica britada, e equipamentos.</v>
          </cell>
          <cell r="C229" t="str">
            <v>m3</v>
          </cell>
          <cell r="D229">
            <v>197.38730000000001</v>
          </cell>
        </row>
        <row r="230">
          <cell r="A230" t="str">
            <v>001.05.00033</v>
          </cell>
          <cell r="B230" t="str">
            <v>Fornecimento, confecção, transporte e aplicação de concreto 21 Mpa (322 kgcimento/m3) em estrutura, virado na obra, composto por cimento portland CP 32 F, areia lavada tipo média a grossa, pedra granitica britada, e equipamentos.</v>
          </cell>
          <cell r="C230" t="str">
            <v>m3</v>
          </cell>
          <cell r="D230">
            <v>199.83629999999999</v>
          </cell>
        </row>
        <row r="231">
          <cell r="A231" t="str">
            <v>001.05.00034</v>
          </cell>
          <cell r="B231" t="str">
            <v>Fornecimento, confecção, transporte e aplicação de concreto 25 Mpa (367 kgcimento/m3) em estrutura, virado na obra, composto por cimento portland CP 32 F, areia lavada tipo média a grossa, pedra granitica britada, e equipamentos.</v>
          </cell>
          <cell r="C231" t="str">
            <v>m3</v>
          </cell>
          <cell r="D231">
            <v>217.22329999999999</v>
          </cell>
        </row>
        <row r="232">
          <cell r="A232" t="str">
            <v>001.05.00140</v>
          </cell>
          <cell r="B232" t="str">
            <v>Fornecimento, Transporte, Lançamento, Adensamento e Acabamento Manual de Concreto Usinado Fck= 13,50 Mpa, em Estrutura.</v>
          </cell>
          <cell r="C232" t="str">
            <v>m3</v>
          </cell>
          <cell r="D232">
            <v>215.1591</v>
          </cell>
        </row>
        <row r="233">
          <cell r="A233" t="str">
            <v>001.05.00160</v>
          </cell>
          <cell r="B233" t="str">
            <v>Fornecimento, Transporte, Lançamento, Adensamento e Acabamento Manual de Concreto Usinado Fck= 15 Mpa, em Estrutura.</v>
          </cell>
          <cell r="C233" t="str">
            <v>m3</v>
          </cell>
          <cell r="D233">
            <v>226.70910000000001</v>
          </cell>
        </row>
        <row r="234">
          <cell r="A234" t="str">
            <v>001.05.00180</v>
          </cell>
          <cell r="B234" t="str">
            <v>Fornecimento, Transporte, Lançamento, Adensamento e Acabamento Manual de Concreto Usinado Fck= 18 Mpa, em Estrutura.</v>
          </cell>
          <cell r="C234" t="str">
            <v>m3</v>
          </cell>
          <cell r="D234">
            <v>231.95910000000001</v>
          </cell>
        </row>
        <row r="235">
          <cell r="A235" t="str">
            <v>001.05.00200</v>
          </cell>
          <cell r="B235" t="str">
            <v>Fornecimento, Transporte, Lançamento, Adensamento e Acabamento Manual de Concreto Usinado Fck= 20 Mpa, em Estrutura.</v>
          </cell>
          <cell r="C235" t="str">
            <v>m3</v>
          </cell>
          <cell r="D235">
            <v>245.60910000000001</v>
          </cell>
        </row>
        <row r="236">
          <cell r="A236" t="str">
            <v>001.05.00220</v>
          </cell>
          <cell r="B236" t="str">
            <v>Fornecimento, Transporte, Lançamento, Adensamento e Acabamento Manual de Concreto Usinado Fck= 25 Mpa, em Estrutura.</v>
          </cell>
          <cell r="C236" t="str">
            <v>m3</v>
          </cell>
          <cell r="D236">
            <v>256.10910000000001</v>
          </cell>
        </row>
        <row r="237">
          <cell r="A237" t="str">
            <v>001.05.00230</v>
          </cell>
          <cell r="B237" t="str">
            <v>Fornecimento e Aplicação de Concreto em Estrutura Fck= 13,50 Mpa (não está incluso o bombeamento)</v>
          </cell>
          <cell r="C237" t="str">
            <v>m3</v>
          </cell>
          <cell r="D237">
            <v>198.78899999999999</v>
          </cell>
        </row>
        <row r="238">
          <cell r="A238" t="str">
            <v>001.05.00231</v>
          </cell>
          <cell r="B238" t="str">
            <v>Fornecimento e Aplicação de Concreto em Estrutura Fck= 15 Mpa (não está incluso o bombeamento)</v>
          </cell>
          <cell r="C238" t="str">
            <v>m3</v>
          </cell>
          <cell r="D238">
            <v>210.339</v>
          </cell>
        </row>
        <row r="239">
          <cell r="A239" t="str">
            <v>001.05.00232</v>
          </cell>
          <cell r="B239" t="str">
            <v>Fornecimento e Aplicação de Concreto em Estrutura Fck= 18 Mpa (não está incluso o bombeamento)</v>
          </cell>
          <cell r="C239" t="str">
            <v>m3</v>
          </cell>
          <cell r="D239">
            <v>215.589</v>
          </cell>
        </row>
        <row r="240">
          <cell r="A240" t="str">
            <v>001.05.00233</v>
          </cell>
          <cell r="B240" t="str">
            <v>Fornecimento e Aplicação de Concreto em Estrutura Fck= 20 Mpa (não está incluso o bombeamento)</v>
          </cell>
          <cell r="C240" t="str">
            <v>m3</v>
          </cell>
          <cell r="D240">
            <v>229.239</v>
          </cell>
        </row>
        <row r="241">
          <cell r="A241" t="str">
            <v>001.05.00234</v>
          </cell>
          <cell r="B241" t="str">
            <v>Fornecimento e Aplicação de Concreto em Estrutura Fck= 25 Mpa (não está incluso o bombeamento)</v>
          </cell>
          <cell r="C241" t="str">
            <v>m3</v>
          </cell>
          <cell r="D241">
            <v>239.739</v>
          </cell>
        </row>
        <row r="242">
          <cell r="A242" t="str">
            <v>001.05.00235</v>
          </cell>
          <cell r="B242" t="str">
            <v>Serviço de Bombeamento de Concreto em Estrutura</v>
          </cell>
          <cell r="C242" t="str">
            <v>m3</v>
          </cell>
          <cell r="D242">
            <v>20</v>
          </cell>
        </row>
        <row r="243">
          <cell r="A243" t="str">
            <v>001.05.00260</v>
          </cell>
          <cell r="B243" t="str">
            <v>Fornecimento e Aplicação de Aço  CA 50 em estrutura</v>
          </cell>
          <cell r="C243" t="str">
            <v>KG</v>
          </cell>
          <cell r="D243">
            <v>4.6759000000000004</v>
          </cell>
        </row>
        <row r="244">
          <cell r="A244" t="str">
            <v>001.05.00280</v>
          </cell>
          <cell r="B244" t="str">
            <v>Fornecimento e Aplicação de Aço CA 60 em estrutura</v>
          </cell>
          <cell r="C244" t="str">
            <v>KG</v>
          </cell>
          <cell r="D244">
            <v>5.2900999999999998</v>
          </cell>
        </row>
        <row r="245">
          <cell r="A245" t="str">
            <v>001.05.00300</v>
          </cell>
          <cell r="B245" t="str">
            <v>Fornecimento e Aplicação de Aço em tela soldada 4.20 mm com malha 15x15 cm - Q 92</v>
          </cell>
          <cell r="C245" t="str">
            <v>m2</v>
          </cell>
          <cell r="D245">
            <v>9.0431000000000008</v>
          </cell>
        </row>
        <row r="246">
          <cell r="A246" t="str">
            <v>001.05.00320</v>
          </cell>
          <cell r="B246" t="str">
            <v>Confecção e Montagem de Forma incl. desforma comum de tábua  sem reaproveitamento</v>
          </cell>
          <cell r="C246" t="str">
            <v>M2</v>
          </cell>
          <cell r="D246">
            <v>43.644599999999997</v>
          </cell>
        </row>
        <row r="247">
          <cell r="A247" t="str">
            <v>001.05.00340</v>
          </cell>
          <cell r="B247" t="str">
            <v>Confecção e Montagem de Forma incl. desforma comum de tábua com 01 reaproveitamento</v>
          </cell>
          <cell r="C247" t="str">
            <v>M2</v>
          </cell>
          <cell r="D247">
            <v>26.484300000000001</v>
          </cell>
        </row>
        <row r="248">
          <cell r="A248" t="str">
            <v>001.05.00360</v>
          </cell>
          <cell r="B248" t="str">
            <v>Confecção e Montagem de Forma incl. desforma comum de tábua com 02 reaproveitamentos</v>
          </cell>
          <cell r="C248" t="str">
            <v>m2</v>
          </cell>
          <cell r="D248">
            <v>21.256499999999999</v>
          </cell>
        </row>
        <row r="249">
          <cell r="A249" t="str">
            <v>001.05.00365</v>
          </cell>
          <cell r="B249" t="str">
            <v>Confecção e Montagem de Forma incl. desforma comum de tábua  com 03 reaproveitamentos</v>
          </cell>
          <cell r="C249" t="str">
            <v>m2</v>
          </cell>
          <cell r="D249">
            <v>17.490200000000002</v>
          </cell>
        </row>
        <row r="250">
          <cell r="A250" t="str">
            <v>001.05.00370</v>
          </cell>
          <cell r="B250" t="str">
            <v>Confecção e Montagem de Forma incl. desforma comum de tábua  com 04 reaproveitamentos</v>
          </cell>
          <cell r="C250" t="str">
            <v>m2</v>
          </cell>
          <cell r="D250">
            <v>15.7019</v>
          </cell>
        </row>
        <row r="251">
          <cell r="A251" t="str">
            <v>001.05.00420</v>
          </cell>
          <cell r="B251" t="str">
            <v>Confecção e Montagem de Forma especial em chapa de madeira compensada do tipo resinada c/ 12 mm de espessura sem reaproveitamento</v>
          </cell>
          <cell r="C251" t="str">
            <v>M2</v>
          </cell>
          <cell r="D251">
            <v>42.938099999999999</v>
          </cell>
        </row>
        <row r="252">
          <cell r="A252" t="str">
            <v>001.05.00440</v>
          </cell>
          <cell r="B252" t="str">
            <v>Confecção e Montagem de Forma especial em chapa de madeira compensada do tipo resinada c/ 12 mm de espessura com 01 reaproveitamento</v>
          </cell>
          <cell r="C252" t="str">
            <v>M2</v>
          </cell>
          <cell r="D252">
            <v>36.784999999999997</v>
          </cell>
        </row>
        <row r="253">
          <cell r="A253" t="str">
            <v>001.05.00460</v>
          </cell>
          <cell r="B253" t="str">
            <v>Confecção e Montagem de Forma especial em chapa de madeira compensada do tipo resinada c/ 12 mm de espessura com 02 reaproveitamento</v>
          </cell>
          <cell r="C253" t="str">
            <v>m2</v>
          </cell>
          <cell r="D253">
            <v>31.637499999999999</v>
          </cell>
        </row>
        <row r="254">
          <cell r="A254" t="str">
            <v>001.05.00480</v>
          </cell>
          <cell r="B254" t="str">
            <v>Confecção e Montagem de Forma especial em chapa de madeira compensada do tipo plastificada c/ 12 mm de espessura sem reaproveitamento</v>
          </cell>
          <cell r="C254" t="str">
            <v>M2</v>
          </cell>
          <cell r="D254">
            <v>54.3521</v>
          </cell>
        </row>
        <row r="255">
          <cell r="A255" t="str">
            <v>001.05.00500</v>
          </cell>
          <cell r="B255" t="str">
            <v>Confecção e Montagem de Forma especial em chapa de madeira compensada do tipo plastificada c/ 12 mm de espessura com 01 reaproveitamento</v>
          </cell>
          <cell r="C255" t="str">
            <v>M2</v>
          </cell>
          <cell r="D255">
            <v>42.829000000000001</v>
          </cell>
        </row>
        <row r="256">
          <cell r="A256" t="str">
            <v>001.05.00520</v>
          </cell>
          <cell r="B256" t="str">
            <v>Confecção e Montagem de Forma especial em chapa de madeira compensada do tipo plastificada c/ 12 mm de espessura com 02 reaproveitamento</v>
          </cell>
          <cell r="C256" t="str">
            <v>M2</v>
          </cell>
          <cell r="D256">
            <v>34.566899999999997</v>
          </cell>
        </row>
        <row r="257">
          <cell r="A257" t="str">
            <v>001.05.00540</v>
          </cell>
          <cell r="B257" t="str">
            <v>Confecção e Montagem de Forma especial em chapa de madeira compensada do tipo plastificada c/ 12 mm de espessura com 03 reaproveitamento</v>
          </cell>
          <cell r="C257" t="str">
            <v>M2</v>
          </cell>
          <cell r="D257">
            <v>29.206600000000002</v>
          </cell>
        </row>
        <row r="258">
          <cell r="A258" t="str">
            <v>001.05.00560</v>
          </cell>
          <cell r="B258" t="str">
            <v>Confecção e Montagem de Forma especial em chapa de madeira compensada do tipo plastificada c/ 12 mm de espessura com 04 reaproveitamento</v>
          </cell>
          <cell r="C258" t="str">
            <v>M2</v>
          </cell>
          <cell r="D258">
            <v>25.8553</v>
          </cell>
        </row>
        <row r="259">
          <cell r="A259" t="str">
            <v>001.05.00660</v>
          </cell>
          <cell r="B259" t="str">
            <v>Execução de Laje pré-fabricada para forro espacamento entre vigas de 41cm a espessura da lajota de 8.00 cm e capeamento de 2.00 cm, incl tela soldada CA 60 4.20 mm 15 x 15 cm</v>
          </cell>
          <cell r="C259" t="str">
            <v>m2</v>
          </cell>
          <cell r="D259">
            <v>40.811</v>
          </cell>
        </row>
        <row r="260">
          <cell r="A260" t="str">
            <v>001.05.00680</v>
          </cell>
          <cell r="B260" t="str">
            <v>Execução de Laje pré-fabricada para piso espaçamento entre vigas de 41 cm a espessura da lajota de 8.00 cm e capeamento de 4.00 cm, incl tela soldada CA 60 4.20 mm 15 x 15 cm</v>
          </cell>
          <cell r="C260" t="str">
            <v>m2</v>
          </cell>
          <cell r="D260">
            <v>45.497900000000001</v>
          </cell>
        </row>
        <row r="261">
          <cell r="A261" t="str">
            <v>001.05.00720</v>
          </cell>
          <cell r="B261" t="str">
            <v>Execução de pilar tipo sanduíche de madeira 6x12 cm, entarugado c/ madeira através de parafusos</v>
          </cell>
          <cell r="C261" t="str">
            <v>ml</v>
          </cell>
          <cell r="D261">
            <v>20.256599999999999</v>
          </cell>
        </row>
        <row r="262">
          <cell r="A262" t="str">
            <v>001.05.00820</v>
          </cell>
          <cell r="B262" t="str">
            <v>Fornecimento e Execução de Grauteamento de Estrutura de Concreto Pré Moldado traço 1:3 incl. SuperPlastificante</v>
          </cell>
          <cell r="C262" t="str">
            <v>m3</v>
          </cell>
          <cell r="D262">
            <v>320.73930000000001</v>
          </cell>
        </row>
        <row r="263">
          <cell r="A263" t="str">
            <v>001.06</v>
          </cell>
          <cell r="B263" t="str">
            <v>IMPERMEABILIZAÇÕES E TRATAMENTOS</v>
          </cell>
          <cell r="D263">
            <v>134.8614</v>
          </cell>
        </row>
        <row r="264">
          <cell r="A264" t="str">
            <v>001.06.00020</v>
          </cell>
          <cell r="B264" t="str">
            <v>Execução de descupinização</v>
          </cell>
          <cell r="C264" t="str">
            <v>M2</v>
          </cell>
          <cell r="D264">
            <v>0.83</v>
          </cell>
        </row>
        <row r="265">
          <cell r="A265" t="str">
            <v>001.06.00040</v>
          </cell>
          <cell r="B265" t="str">
            <v>Execução de imunização de madeiramento de cobertura ou forro de madeira com aplicação de pentox claro a uma demão</v>
          </cell>
          <cell r="C265" t="str">
            <v>M2</v>
          </cell>
          <cell r="D265">
            <v>1.6774</v>
          </cell>
        </row>
        <row r="266">
          <cell r="A266" t="str">
            <v>001.06.00060</v>
          </cell>
          <cell r="B266" t="str">
            <v>Execução de pintura c/neutrol 45 c/ 02 demãos</v>
          </cell>
          <cell r="C266" t="str">
            <v>M2</v>
          </cell>
          <cell r="D266">
            <v>4.4787999999999997</v>
          </cell>
        </row>
        <row r="267">
          <cell r="A267" t="str">
            <v>001.06.00080</v>
          </cell>
          <cell r="B267" t="str">
            <v>Fornecimento e Instalação de Lona Plástica Preta ( Encerado)</v>
          </cell>
          <cell r="C267" t="str">
            <v>M2</v>
          </cell>
          <cell r="D267">
            <v>0.59719999999999995</v>
          </cell>
        </row>
        <row r="268">
          <cell r="A268" t="str">
            <v>001.06.00100</v>
          </cell>
          <cell r="B268" t="str">
            <v>Fornecimento e Instalação de Manta Tipo Bidim, com as seguintes características: permissividade de 120 l/s/m2; permeabilidade normal 4x10(-1) e resistência a tração na ruptura 425 N</v>
          </cell>
          <cell r="C268" t="str">
            <v>M2</v>
          </cell>
          <cell r="D268">
            <v>3.0371999999999999</v>
          </cell>
        </row>
        <row r="269">
          <cell r="A269" t="str">
            <v>001.06.00120</v>
          </cell>
          <cell r="B269" t="str">
            <v>Fornecimento e Instalação de Manta Tipo Bidim, com as seguintes características: permissividade de 100 l/s/m2; permeabilidade normal 4x10(-1) e resistência a tração na ruptura 750 N</v>
          </cell>
          <cell r="C269" t="str">
            <v>M2</v>
          </cell>
          <cell r="D269">
            <v>4.4127000000000001</v>
          </cell>
        </row>
        <row r="270">
          <cell r="A270" t="str">
            <v>001.06.00130</v>
          </cell>
          <cell r="B270" t="str">
            <v>Fornecimento e Aplicação de Nata de Cimento na proporção de 5 kg de cimento por m2</v>
          </cell>
          <cell r="C270" t="str">
            <v>m2</v>
          </cell>
          <cell r="D270">
            <v>1.8307</v>
          </cell>
        </row>
        <row r="271">
          <cell r="A271" t="str">
            <v>001.06.00135</v>
          </cell>
          <cell r="B271" t="str">
            <v>Fornecimento e Aplicação de chapisco de aderência c/argamassa de cimento e areia traço 1:3 e= 5 mm, incl. adesivo de alto desempenho para argamassas e chapisco.</v>
          </cell>
          <cell r="C271" t="str">
            <v>m2</v>
          </cell>
          <cell r="D271">
            <v>4.2747000000000002</v>
          </cell>
        </row>
        <row r="272">
          <cell r="A272" t="str">
            <v>001.06.00140</v>
          </cell>
          <cell r="B272" t="str">
            <v>Execução de regularização de laje com argamassa de cimento e areia 1:4 com cimento, espessura média igual a 3.00 cm, incl aplicação de nata de cimento para preparo de superficie.</v>
          </cell>
          <cell r="C272" t="str">
            <v>m2</v>
          </cell>
          <cell r="D272">
            <v>8.4360999999999997</v>
          </cell>
        </row>
        <row r="273">
          <cell r="A273" t="str">
            <v>001.06.00160</v>
          </cell>
          <cell r="B273" t="str">
            <v>Execução de proteção mecânica com argamassa de cimento e areia 1:3,espessura 2.00 cm</v>
          </cell>
          <cell r="C273" t="str">
            <v>m2</v>
          </cell>
          <cell r="D273">
            <v>6.0629</v>
          </cell>
        </row>
        <row r="274">
          <cell r="A274" t="str">
            <v>001.06.00200</v>
          </cell>
          <cell r="B274" t="str">
            <v>Execução de impermeabilização c/argamassa de cimento e areia 1:4 a 2.00 cm espessura c/ adição de 140 g/m2 de impermeabilizante, aplicação em parede como revestimento.</v>
          </cell>
          <cell r="C274" t="str">
            <v>m2</v>
          </cell>
          <cell r="D274">
            <v>14.679600000000001</v>
          </cell>
        </row>
        <row r="275">
          <cell r="A275" t="str">
            <v>001.06.00220</v>
          </cell>
          <cell r="B275" t="str">
            <v>Execução de impermeabilização c/argamassa de cimento e areia 1:3 a 2.50 cm espessura c/ adição de 185 g/m2 de impermeabilizante, para impermeabilização de Reservatórios.</v>
          </cell>
          <cell r="C275" t="str">
            <v>m2</v>
          </cell>
          <cell r="D275">
            <v>15.3651</v>
          </cell>
        </row>
        <row r="276">
          <cell r="A276" t="str">
            <v>001.06.00240</v>
          </cell>
          <cell r="B276" t="str">
            <v>Fornecimento e Aplicação de Impermeabilizante Cristalizante Sobre Superfície Perfeitamente Regularizada</v>
          </cell>
          <cell r="C276" t="str">
            <v>m2</v>
          </cell>
          <cell r="D276">
            <v>6.7892999999999999</v>
          </cell>
        </row>
        <row r="277">
          <cell r="A277" t="str">
            <v>001.06.00300</v>
          </cell>
          <cell r="B277" t="str">
            <v>Execução de impermeabilização de laje de cobertura com utilização de manta asfáltica poliéster 3.00 mm</v>
          </cell>
          <cell r="C277" t="str">
            <v>M2</v>
          </cell>
          <cell r="D277">
            <v>26.46</v>
          </cell>
        </row>
        <row r="278">
          <cell r="A278" t="str">
            <v>001.06.00320</v>
          </cell>
          <cell r="B278" t="str">
            <v>Execução de impermeabilização de laje de cobertura com utilização de manta asfáltica poliéster 4.00 mm</v>
          </cell>
          <cell r="C278" t="str">
            <v>M2</v>
          </cell>
          <cell r="D278">
            <v>28.497</v>
          </cell>
        </row>
        <row r="279">
          <cell r="A279" t="str">
            <v>001.06.00340</v>
          </cell>
          <cell r="B279" t="str">
            <v>Fornecimento e Aplicação de Isopor e = 5,00 cm, conf. Det. Sinfra n.01</v>
          </cell>
          <cell r="C279" t="str">
            <v>M2</v>
          </cell>
          <cell r="D279">
            <v>7.4326999999999996</v>
          </cell>
        </row>
        <row r="280">
          <cell r="A280" t="str">
            <v>001.07</v>
          </cell>
          <cell r="B280" t="str">
            <v>ALVENARIA</v>
          </cell>
          <cell r="D280">
            <v>1844.6894</v>
          </cell>
        </row>
        <row r="281">
          <cell r="A281" t="str">
            <v>001.07.00020</v>
          </cell>
          <cell r="B281" t="str">
            <v>Execução de alvenaria de elevação de tijolo maciço assente c/ argamassa de cimento e areia no traço 1:3 de 1/4 vez</v>
          </cell>
          <cell r="C281" t="str">
            <v>M2</v>
          </cell>
          <cell r="D281">
            <v>16.777699999999999</v>
          </cell>
        </row>
        <row r="282">
          <cell r="A282" t="str">
            <v>001.07.00040</v>
          </cell>
          <cell r="B282" t="str">
            <v>Execução de alvenaria de elevação de tijolo maciço assente c/ argamassa de cimento e areia no traço 1:3 de 1/2 vez</v>
          </cell>
          <cell r="C282" t="str">
            <v>M2</v>
          </cell>
          <cell r="D282">
            <v>31.524699999999999</v>
          </cell>
        </row>
        <row r="283">
          <cell r="A283" t="str">
            <v>001.07.00060</v>
          </cell>
          <cell r="B283" t="str">
            <v>Execução de alvenaria de elevação de tijolo maciço assente c/ argamassa de cimento e areia no traço 1:3 de 1 vez</v>
          </cell>
          <cell r="C283" t="str">
            <v>M2</v>
          </cell>
          <cell r="D283">
            <v>55.713500000000003</v>
          </cell>
        </row>
        <row r="284">
          <cell r="A284" t="str">
            <v>001.07.00080</v>
          </cell>
          <cell r="B284" t="str">
            <v>Execução de alvenaria de elevação de tijolo maciço assente c/ argamassa de cal e areia no traço de 1:4 de 1/4 vez</v>
          </cell>
          <cell r="C284" t="str">
            <v>M2</v>
          </cell>
          <cell r="D284">
            <v>14.9764</v>
          </cell>
        </row>
        <row r="285">
          <cell r="A285" t="str">
            <v>001.07.00100</v>
          </cell>
          <cell r="B285" t="str">
            <v>Execução de alvenaria de elevação de tijolo maciço assente c/ argamassa de cal e areia no traço de 1:4 de 1/2 vez</v>
          </cell>
          <cell r="C285" t="str">
            <v>M2</v>
          </cell>
          <cell r="D285">
            <v>27.887599999999999</v>
          </cell>
        </row>
        <row r="286">
          <cell r="A286" t="str">
            <v>001.07.00120</v>
          </cell>
          <cell r="B286" t="str">
            <v>Execução de alvenaria de elevação de tijolo maciço assente c/ argamassa de cal e areia no traço de 1:4 de 1 vez</v>
          </cell>
          <cell r="C286" t="str">
            <v>M2</v>
          </cell>
          <cell r="D286">
            <v>50.272199999999998</v>
          </cell>
        </row>
        <row r="287">
          <cell r="A287" t="str">
            <v>001.07.00140</v>
          </cell>
          <cell r="B287" t="str">
            <v>Execução de alvenaria de tijolo maciço assente c/ argamassa de cimento e areia no traço 1:4 de 1/4 vez</v>
          </cell>
          <cell r="C287" t="str">
            <v>M2</v>
          </cell>
          <cell r="D287">
            <v>17.266100000000002</v>
          </cell>
        </row>
        <row r="288">
          <cell r="A288" t="str">
            <v>001.07.00160</v>
          </cell>
          <cell r="B288" t="str">
            <v>Execução de alvenaria de tijolo maciço assente c/ argamassa de cimento e areia no traço 1:4 de 1/2 vez</v>
          </cell>
          <cell r="C288" t="str">
            <v>M2</v>
          </cell>
          <cell r="D288">
            <v>29.367699999999999</v>
          </cell>
        </row>
        <row r="289">
          <cell r="A289" t="str">
            <v>001.07.00180</v>
          </cell>
          <cell r="B289" t="str">
            <v>Execução de alvenaria de tijolo maciço assente c/ argamassa de cimento e areia no traço 1:4 de 1 vez</v>
          </cell>
          <cell r="C289" t="str">
            <v>M2</v>
          </cell>
          <cell r="D289">
            <v>54.098999999999997</v>
          </cell>
        </row>
        <row r="290">
          <cell r="A290" t="str">
            <v>001.07.00200</v>
          </cell>
          <cell r="B290" t="str">
            <v>Execução de alvenaria de elevação c/ tijolo maciço assente c/ argamassa mista de cimento cal e areia no traço 1:2:8 de de 1/4 vez</v>
          </cell>
          <cell r="C290" t="str">
            <v>M2</v>
          </cell>
          <cell r="D290">
            <v>15.995900000000001</v>
          </cell>
        </row>
        <row r="291">
          <cell r="A291" t="str">
            <v>001.07.00220</v>
          </cell>
          <cell r="B291" t="str">
            <v>Execução de alvenaria de elevação c/ tijolo maciço assente c/ argamassa mista de cimento cal e areia no traço 1:2:8 de de 1/2 vez</v>
          </cell>
          <cell r="C291" t="str">
            <v>M2</v>
          </cell>
          <cell r="D291">
            <v>30.2836</v>
          </cell>
        </row>
        <row r="292">
          <cell r="A292" t="str">
            <v>001.07.00240</v>
          </cell>
          <cell r="B292" t="str">
            <v>Execução de alvenaria de elevação c/ tijolo maciço assente c/ argamassa mista de cimento cal e areia no traço 1:2:8 de de 1 vez</v>
          </cell>
          <cell r="C292" t="str">
            <v>M2</v>
          </cell>
          <cell r="D292">
            <v>53.873100000000001</v>
          </cell>
        </row>
        <row r="293">
          <cell r="A293" t="str">
            <v>001.07.00260</v>
          </cell>
          <cell r="B293" t="str">
            <v>Execução de alvenaria de elevação de tijolo maciço assente c/ argamassa mista 1:4:12 de 1/2 vez</v>
          </cell>
          <cell r="C293" t="str">
            <v>M2</v>
          </cell>
          <cell r="D293">
            <v>26.956700000000001</v>
          </cell>
        </row>
        <row r="294">
          <cell r="A294" t="str">
            <v>001.07.00280</v>
          </cell>
          <cell r="B294" t="str">
            <v>Execução de alvenaria de elevação de tijolo maciço assente c/ argamassa mista 1:4:12 de 1 vez</v>
          </cell>
          <cell r="C294" t="str">
            <v>M2</v>
          </cell>
          <cell r="D294">
            <v>49.000100000000003</v>
          </cell>
        </row>
        <row r="295">
          <cell r="A295" t="str">
            <v>001.07.00300</v>
          </cell>
          <cell r="B295" t="str">
            <v>Execução de alvenaria de elevação de tijolo maciço assente c/ argamassa mista 1:4:12 de 1.5 vez</v>
          </cell>
          <cell r="C295" t="str">
            <v>M2</v>
          </cell>
          <cell r="D295">
            <v>67.3352</v>
          </cell>
        </row>
        <row r="296">
          <cell r="A296" t="str">
            <v>001.07.00340</v>
          </cell>
          <cell r="B296" t="str">
            <v>Execução de alvenaria de elevação c/ tijolo cerâmico 9x19x19 assente c/ argamassa mista 1:2:8 de 1/2 vez</v>
          </cell>
          <cell r="C296" t="str">
            <v>m2</v>
          </cell>
          <cell r="D296">
            <v>11.666499999999999</v>
          </cell>
        </row>
        <row r="297">
          <cell r="A297" t="str">
            <v>001.07.00360</v>
          </cell>
          <cell r="B297" t="str">
            <v>Execução de alvenaria de elevação c/ tijolo cerâmico 9x19x19 assente c/ argamassa mista 1:2:8 de 1 vez</v>
          </cell>
          <cell r="C297" t="str">
            <v>m2</v>
          </cell>
          <cell r="D297">
            <v>23.483000000000001</v>
          </cell>
        </row>
        <row r="298">
          <cell r="A298" t="str">
            <v>001.07.00420</v>
          </cell>
          <cell r="B298" t="str">
            <v>Execução de alvenaria aparente de tijolo cerâmico c/ 18 ou 21 furos (dim. 6.00x10.00x21.00 cm) assente c/ argamassa de cimento e areia no traço 1:2:8 de 1/2 vez</v>
          </cell>
          <cell r="C298" t="str">
            <v>m2</v>
          </cell>
          <cell r="D298">
            <v>37.906599999999997</v>
          </cell>
        </row>
        <row r="299">
          <cell r="A299" t="str">
            <v>001.07.00440</v>
          </cell>
          <cell r="B299" t="str">
            <v>Execução de alvenaria aparente de tijolo cerâmico c/ 18 ou 21 furos (dim. 6.00x10.00x21.00 cm) assente c/ argamassa de cimento e areia no traço 1:2:8 de 1 vez</v>
          </cell>
          <cell r="C299" t="str">
            <v>m2</v>
          </cell>
          <cell r="D299">
            <v>81.045699999999997</v>
          </cell>
        </row>
        <row r="300">
          <cell r="A300" t="str">
            <v>001.07.00540</v>
          </cell>
          <cell r="B300" t="str">
            <v>Execução de elemento vazado de cerâmica assente c/ argamassa de cimento e areia peneirada no traço 1:3</v>
          </cell>
          <cell r="C300" t="str">
            <v>m2</v>
          </cell>
          <cell r="D300">
            <v>27.084700000000002</v>
          </cell>
        </row>
        <row r="301">
          <cell r="A301" t="str">
            <v>001.07.00550</v>
          </cell>
          <cell r="B301" t="str">
            <v>Alvenaria de vedação com bloco cerâmico furado dim. 9x19x28, com juntas de 20 mm com argamassa mista de cimento, cal hidratada e areia sem peneirar no traço 1:2:9</v>
          </cell>
          <cell r="C301" t="str">
            <v>m2</v>
          </cell>
          <cell r="D301">
            <v>12.625400000000001</v>
          </cell>
        </row>
        <row r="302">
          <cell r="A302" t="str">
            <v>001.07.00551</v>
          </cell>
          <cell r="B302" t="str">
            <v>Alvenaria de vedação com bloco cerâmico furado dim.12x19x28, com juntas de 20 mm com argamassa mista de cimento, cal hidratada e areia sem peneirar no traço 1:2:9</v>
          </cell>
          <cell r="C302" t="str">
            <v>m2</v>
          </cell>
          <cell r="D302">
            <v>15.767799999999999</v>
          </cell>
        </row>
        <row r="303">
          <cell r="A303" t="str">
            <v>001.07.00552</v>
          </cell>
          <cell r="B303" t="str">
            <v>Alvenaria de vedação com bloco cerâmico furado dim.14x19x28, com juntas de 20 mm com argamassa mista de cimento, cal hidratada e areia sem peneirar no traço 1:2:9</v>
          </cell>
          <cell r="C303" t="str">
            <v>m2</v>
          </cell>
          <cell r="D303">
            <v>20.5151</v>
          </cell>
        </row>
        <row r="304">
          <cell r="A304" t="str">
            <v>001.07.00560</v>
          </cell>
          <cell r="B304" t="str">
            <v>Alvenaria de Vedação Com Bloco de Concreto, Juntas de 10 mm Com Argamassa Mista de Cimento, Cal Hidratada e Areia Sem Peneirar no traço 1:0,50:8 dim. 11,50x19x39 cm</v>
          </cell>
          <cell r="C304" t="str">
            <v>M2</v>
          </cell>
          <cell r="D304">
            <v>15.852</v>
          </cell>
        </row>
        <row r="305">
          <cell r="A305" t="str">
            <v>001.07.00580</v>
          </cell>
          <cell r="B305" t="str">
            <v>Alvenaria de Vedação Com Bloco de Concreto, Juntas de 10 mm Com Argamassa Mista de Cimento, Cal Hidratada e Areia Sem Peneirar no traço 1:0,50:8 dim. 14x19x39 cm</v>
          </cell>
          <cell r="C305" t="str">
            <v>M2</v>
          </cell>
          <cell r="D305">
            <v>20.927600000000002</v>
          </cell>
        </row>
        <row r="306">
          <cell r="A306" t="str">
            <v>001.07.00600</v>
          </cell>
          <cell r="B306" t="str">
            <v>Alvenaria de Vedação Com Bloco de Concreto, Juntas de 10 mm Com Argamassa Mista de Cimento, Cal Hidratada e Areia Sem Peneirar no traço 1:0,50:8 dim. 19x19x39 cm</v>
          </cell>
          <cell r="C306" t="str">
            <v>M2</v>
          </cell>
          <cell r="D306">
            <v>25.4863</v>
          </cell>
        </row>
        <row r="307">
          <cell r="A307" t="str">
            <v>001.07.00620</v>
          </cell>
          <cell r="B307" t="str">
            <v>Alvenaria Estrutural Com Bloco de Concreto, Juntas de 10 mm Com Argamassa Mista de Cimento, Cal Hidratada e Areia Sem Peneirar no traço 1:0,25:6 dim. 14x19x39 cm</v>
          </cell>
          <cell r="C307" t="str">
            <v>M2</v>
          </cell>
          <cell r="D307">
            <v>22.66</v>
          </cell>
        </row>
        <row r="308">
          <cell r="A308" t="str">
            <v>001.07.00640</v>
          </cell>
          <cell r="B308" t="str">
            <v>Alvenaria Estrutural Com Bloco de Concreto, Juntas de 10 mm Com Argamassa Mista de Cimento, Cal Hidratada e Areia Sem Peneirar no traço 1:0,25:6 dim. 19x19x39 cm</v>
          </cell>
          <cell r="C308" t="str">
            <v>M2</v>
          </cell>
          <cell r="D308">
            <v>29.4238</v>
          </cell>
        </row>
        <row r="309">
          <cell r="A309" t="str">
            <v>001.07.00710</v>
          </cell>
          <cell r="B309" t="str">
            <v>Execucao de escada com degraus de tijolo macico, asente com massa forte, inclusive revestimento dos espelhos e pisos</v>
          </cell>
          <cell r="C309" t="str">
            <v>m3</v>
          </cell>
          <cell r="D309">
            <v>241.85810000000001</v>
          </cell>
        </row>
        <row r="310">
          <cell r="A310" t="str">
            <v>001.07.00720</v>
          </cell>
          <cell r="B310" t="str">
            <v>Reparo de trincas ou rachaduras em alvenaria de tijolo com ferros transversais e posteriormente refazer o acabamento conforme revestimento existente</v>
          </cell>
          <cell r="C310" t="str">
            <v>M</v>
          </cell>
          <cell r="D310">
            <v>8.8058999999999994</v>
          </cell>
        </row>
        <row r="311">
          <cell r="A311" t="str">
            <v>001.07.00790</v>
          </cell>
          <cell r="B311" t="str">
            <v>Fornecimento e instalação de caixa de concreto pré-moldado para ar condicionado de 7.000 btu</v>
          </cell>
          <cell r="C311" t="str">
            <v>un</v>
          </cell>
          <cell r="D311">
            <v>50.443199999999997</v>
          </cell>
        </row>
        <row r="312">
          <cell r="A312" t="str">
            <v>001.07.00792</v>
          </cell>
          <cell r="B312" t="str">
            <v>Fornecimento e instalação de caixa de concreto pré-moldado para ar condicionado de 10.000 btu</v>
          </cell>
          <cell r="C312" t="str">
            <v>un</v>
          </cell>
          <cell r="D312">
            <v>54.443199999999997</v>
          </cell>
        </row>
        <row r="313">
          <cell r="A313" t="str">
            <v>001.07.00794</v>
          </cell>
          <cell r="B313" t="str">
            <v>Fornecimento e instalação de caixa de concreto pré-moldado para ar condicionado de 20.000 btu</v>
          </cell>
          <cell r="C313" t="str">
            <v>un</v>
          </cell>
          <cell r="D313">
            <v>68.443200000000004</v>
          </cell>
        </row>
        <row r="314">
          <cell r="A314" t="str">
            <v>001.07.00800</v>
          </cell>
          <cell r="B314" t="str">
            <v>Verga, contra-verga ou pilar de concreto armado, incluindo concreto, forma e ferragem com concreto 13,5 mpa (300kg. cim/m3)</v>
          </cell>
          <cell r="C314" t="str">
            <v>M3</v>
          </cell>
          <cell r="D314">
            <v>534.92179999999996</v>
          </cell>
        </row>
        <row r="315">
          <cell r="A315" t="str">
            <v>001.08</v>
          </cell>
          <cell r="B315" t="str">
            <v>COBERTURA</v>
          </cell>
          <cell r="D315">
            <v>1176.3939</v>
          </cell>
        </row>
        <row r="316">
          <cell r="A316" t="str">
            <v>001.08.00005</v>
          </cell>
          <cell r="B316" t="str">
            <v>Estrutura metálica para cobertura, com especificações mínimas: perfil aço dobrado, laminado e chaparia ASTM A 36, eletrodo E6013, especificação AWS. incl. montagem e fundo anti corrosão a base de cromato de zinco</v>
          </cell>
          <cell r="C316" t="str">
            <v>kg</v>
          </cell>
          <cell r="D316">
            <v>5.625</v>
          </cell>
        </row>
        <row r="317">
          <cell r="A317" t="str">
            <v>001.08.00010</v>
          </cell>
          <cell r="B317" t="str">
            <v>Estrutura de madeira para telha de cerâmica ou de concreto, pontaletada sobre laje ou parede</v>
          </cell>
          <cell r="C317" t="str">
            <v>m2</v>
          </cell>
          <cell r="D317">
            <v>25.268599999999999</v>
          </cell>
        </row>
        <row r="318">
          <cell r="A318" t="str">
            <v>001.08.00015</v>
          </cell>
          <cell r="B318" t="str">
            <v>Estrutura de madeira para telha de fibrocimento, alumínio ou aço zincado pontaletada sobre laje ou parede</v>
          </cell>
          <cell r="C318" t="str">
            <v>m2</v>
          </cell>
          <cell r="D318">
            <v>7.6664000000000003</v>
          </cell>
        </row>
        <row r="319">
          <cell r="A319" t="str">
            <v>001.08.00080</v>
          </cell>
          <cell r="B319" t="str">
            <v>Estrutura de madeira para telhado, c/ distância entre tesouras 4.00 m, 02 águas, p/ cobertura c/ chapa ondulada de c.a. ou alumínio, com 10 m de vão</v>
          </cell>
          <cell r="C319" t="str">
            <v>m2</v>
          </cell>
          <cell r="D319">
            <v>20.342400000000001</v>
          </cell>
        </row>
        <row r="320">
          <cell r="A320" t="str">
            <v>001.08.00100</v>
          </cell>
          <cell r="B320" t="str">
            <v>Estrutura de madeira para telhado, c/ distância entre tesouras 4.00 m, 02 águas, p/ cobertura c/ chapa ondulada de c.a. ou alumínio, com 15 m de vão</v>
          </cell>
          <cell r="C320" t="str">
            <v>m2</v>
          </cell>
          <cell r="D320">
            <v>24.297899999999998</v>
          </cell>
        </row>
        <row r="321">
          <cell r="A321" t="str">
            <v>001.08.00120</v>
          </cell>
          <cell r="B321" t="str">
            <v>Estrutura de madeira para telhado, c/ distância entre tesouras 4.00 m, 02 águas, p/ cobertura c/ chapa ondulada de c.a. ou alumínio, com 20 m de vão</v>
          </cell>
          <cell r="C321" t="str">
            <v>m2</v>
          </cell>
          <cell r="D321">
            <v>30.482700000000001</v>
          </cell>
        </row>
        <row r="322">
          <cell r="A322" t="str">
            <v>001.08.00140</v>
          </cell>
          <cell r="B322" t="str">
            <v>Estrutura de madeira para telhado, c/ distância entre tesouras 4.00 m, 04 águas p/ cobertura c/ chapas onduladas de c.a ou alumínio, com 10 m de vao</v>
          </cell>
          <cell r="C322" t="str">
            <v>m2</v>
          </cell>
          <cell r="D322">
            <v>23.178999999999998</v>
          </cell>
        </row>
        <row r="323">
          <cell r="A323" t="str">
            <v>001.08.00160</v>
          </cell>
          <cell r="B323" t="str">
            <v>Execução de estrutura de madeira para telhado, c/ distância entre tesouras 4.00 m, 04 águas p/ cobertura c/ chapas onduladas de c.a ou alumínio, com 15 m de vao</v>
          </cell>
          <cell r="C323" t="str">
            <v>m2</v>
          </cell>
          <cell r="D323">
            <v>26.8645</v>
          </cell>
        </row>
        <row r="324">
          <cell r="A324" t="str">
            <v>001.08.00180</v>
          </cell>
          <cell r="B324" t="str">
            <v>Execução de estrutura de madeira para telhado, c/ distância entre tesouras 4.00 m, 04 águas p/ cobertura c/ chapas onduladas de c.a ou alumínio, com 20 m de vao</v>
          </cell>
          <cell r="C324" t="str">
            <v>m2</v>
          </cell>
          <cell r="D324">
            <v>35.208199999999998</v>
          </cell>
        </row>
        <row r="325">
          <cell r="A325" t="str">
            <v>001.08.00200</v>
          </cell>
          <cell r="B325" t="str">
            <v>Estrutura de Madeira  comum para telhado, constituído de tesouras (6x12 e 6x16 cm), terças (6x12 e 6x16 cm), caibros(5 x 6cm), ripas (1 x 5 cm) e contraventamentos p/ cobertura com telha de barro ou cerâmica de 3 a 7 m de vão</v>
          </cell>
          <cell r="C325" t="str">
            <v>m2</v>
          </cell>
          <cell r="D325">
            <v>27.703399999999998</v>
          </cell>
        </row>
        <row r="326">
          <cell r="A326" t="str">
            <v>001.08.00205</v>
          </cell>
          <cell r="B326" t="str">
            <v>Estrutura de Madeira comum para telhado, constituído de tesouras (6x12 e 6x16 cm), terças (6x12 e 6x16 cm), caibros(5 x 6cm), ripas (1 x 5 cm) e contraventamentos p/ cobertura com telha de barro ou cerâmica de 7 a 10 m de vão</v>
          </cell>
          <cell r="C326" t="str">
            <v>m2</v>
          </cell>
          <cell r="D326">
            <v>31.499500000000001</v>
          </cell>
        </row>
        <row r="327">
          <cell r="A327" t="str">
            <v>001.08.00210</v>
          </cell>
          <cell r="B327" t="str">
            <v>Estrutura de Madeira comum para telhado, constituído de tesouras (6x12 e 6x16 cm), terças (6x12 e 6x16 cm), caibros(5 x 6cm), ripas (1 x 5 cm) e contraventamentos p/ cobertura com telha de barro ou cerâmica de 10 a 13 m de vão</v>
          </cell>
          <cell r="C327" t="str">
            <v>m2</v>
          </cell>
          <cell r="D327">
            <v>35.7776</v>
          </cell>
        </row>
        <row r="328">
          <cell r="A328" t="str">
            <v>001.08.00240</v>
          </cell>
          <cell r="B328" t="str">
            <v>Estrutura de madeira para  telhas canalete 90 ou 43</v>
          </cell>
          <cell r="C328" t="str">
            <v>m2</v>
          </cell>
          <cell r="D328">
            <v>7.5975000000000001</v>
          </cell>
        </row>
        <row r="329">
          <cell r="A329" t="str">
            <v>001.08.00260</v>
          </cell>
          <cell r="B329" t="str">
            <v>Execução de estrutura de madeira para casa popular em telha ceramica</v>
          </cell>
          <cell r="C329" t="str">
            <v>m2</v>
          </cell>
          <cell r="D329">
            <v>15.370100000000001</v>
          </cell>
        </row>
        <row r="330">
          <cell r="A330" t="str">
            <v>001.08.00270</v>
          </cell>
          <cell r="B330" t="str">
            <v>Execução de Cobertura com telha cerâmica tipo ""plan"", inclinação 35%</v>
          </cell>
          <cell r="C330" t="str">
            <v>m2</v>
          </cell>
          <cell r="D330">
            <v>20.971499999999999</v>
          </cell>
        </row>
        <row r="331">
          <cell r="A331" t="str">
            <v>001.08.00275</v>
          </cell>
          <cell r="B331" t="str">
            <v>Execução de Cobertura com telha ceramica tipo portuguesa, inclinação 35%</v>
          </cell>
          <cell r="C331" t="str">
            <v>m2</v>
          </cell>
          <cell r="D331">
            <v>16.964300000000001</v>
          </cell>
        </row>
        <row r="332">
          <cell r="A332" t="str">
            <v>001.08.00280</v>
          </cell>
          <cell r="B332" t="str">
            <v>Execução de Cobertura com telha cerâmica tipo colonial, inclinação 35%</v>
          </cell>
          <cell r="C332" t="str">
            <v>m2</v>
          </cell>
          <cell r="D332">
            <v>26.0471</v>
          </cell>
        </row>
        <row r="333">
          <cell r="A333" t="str">
            <v>001.08.00285</v>
          </cell>
          <cell r="B333" t="str">
            <v>Execução de Cobertura com telha cerâmica tipo romana inclinação 35%</v>
          </cell>
          <cell r="C333" t="str">
            <v>m2</v>
          </cell>
          <cell r="D333">
            <v>16.5443</v>
          </cell>
        </row>
        <row r="334">
          <cell r="A334" t="str">
            <v>001.08.00290</v>
          </cell>
          <cell r="B334" t="str">
            <v>Execução de Cobertura com telha cerâmica tipo tipo francesa, inclinação 35%</v>
          </cell>
          <cell r="C334" t="str">
            <v>m2</v>
          </cell>
          <cell r="D334">
            <v>16.908300000000001</v>
          </cell>
        </row>
        <row r="335">
          <cell r="A335" t="str">
            <v>001.08.00300</v>
          </cell>
          <cell r="B335" t="str">
            <v>Fornecimento de Instalação de Cobertura com chapas onduladas de cimento amianto altura 24 mm, largura útil 450 mm, largura nominal  500 mm, de 4 mm de espessura, inclinação 27%</v>
          </cell>
          <cell r="C335" t="str">
            <v>m2</v>
          </cell>
          <cell r="D335">
            <v>5.5359999999999996</v>
          </cell>
        </row>
        <row r="336">
          <cell r="A336" t="str">
            <v>001.08.00305</v>
          </cell>
          <cell r="B336" t="str">
            <v>Fornecimento e Instalação de Cobertura com chapas onduladas de cimento amianto, altura 125 mm, largura útil 1.020 mm e largura nominal 1.064 mm, de 5 mm de espessura, inclinação 27%</v>
          </cell>
          <cell r="C336" t="str">
            <v>m2</v>
          </cell>
          <cell r="D336">
            <v>15.379</v>
          </cell>
        </row>
        <row r="337">
          <cell r="A337" t="str">
            <v>001.08.00310</v>
          </cell>
          <cell r="B337" t="str">
            <v>Fornecimento e Instalação de Cobertura com chapas onduladas de cimento amianto, altura 125 mm, largura útil 1.020 mm e largura nominal 1.064 mm, de 6 mm de espessura, inclinação 27%</v>
          </cell>
          <cell r="C337" t="str">
            <v>m2</v>
          </cell>
          <cell r="D337">
            <v>18.0379</v>
          </cell>
        </row>
        <row r="338">
          <cell r="A338" t="str">
            <v>001.08.00315</v>
          </cell>
          <cell r="B338" t="str">
            <v>Fornecimento e Instalação de Cobertura de cimento amianto, perfil trapezoidal,altura 181 mm, largura útil 490 mm, largura nominal 521 mm, de 8 mm de espessura, inclinação 3%</v>
          </cell>
          <cell r="C338" t="str">
            <v>m2</v>
          </cell>
          <cell r="D338">
            <v>22.775600000000001</v>
          </cell>
        </row>
        <row r="339">
          <cell r="A339" t="str">
            <v>001.08.00320</v>
          </cell>
          <cell r="B339" t="str">
            <v>Fornecimento e Instalação de Cobertura com telhas onduladas de poliester c/reforço de fibra de vidro</v>
          </cell>
          <cell r="C339" t="str">
            <v>m2</v>
          </cell>
          <cell r="D339">
            <v>29.275400000000001</v>
          </cell>
        </row>
        <row r="340">
          <cell r="A340" t="str">
            <v>001.08.00325</v>
          </cell>
          <cell r="B340" t="str">
            <v>Fornecimento e Instalação de Cobertura com telha de aço galvanizado zincado trapezoidal, trapézio alto ou baixo, com 0.43mm de espessura, incl.10%, fixada com hastes de ferro galvanizado tipo gancho, arruela de borracha e parafuso</v>
          </cell>
          <cell r="C340" t="str">
            <v>m2</v>
          </cell>
          <cell r="D340">
            <v>30.491099999999999</v>
          </cell>
        </row>
        <row r="341">
          <cell r="A341" t="str">
            <v>001.08.00330</v>
          </cell>
          <cell r="B341" t="str">
            <v>Fornecimento e Instalação de Cobertura com telha trapezoidal de aço pré-pintada eletrostaticamente em uma face, e=0,43 mm, inclinação 10%, fixada com hastes de ferro galvanizado tipo gancho, arruela de borracha e parafuso</v>
          </cell>
          <cell r="C341" t="str">
            <v>m2</v>
          </cell>
          <cell r="D341">
            <v>35.6661</v>
          </cell>
        </row>
        <row r="342">
          <cell r="A342" t="str">
            <v>001.08.00335</v>
          </cell>
          <cell r="B342" t="str">
            <v>Fornecimento e Instalação de Cobertura com telha trapezoidal de aço pré-pintada eletrostaticamente em duas faces, e=0,43 mm, inclinação 10%, fixada com hastes de ferro galvanizado tipo gancho, arruela de borracha e parafuso</v>
          </cell>
          <cell r="C342" t="str">
            <v>m2</v>
          </cell>
          <cell r="D342">
            <v>42.106099999999998</v>
          </cell>
        </row>
        <row r="343">
          <cell r="A343" t="str">
            <v>001.08.00401</v>
          </cell>
          <cell r="B343" t="str">
            <v>Execução de Cumeeira para telha de barro tipo francesa</v>
          </cell>
          <cell r="C343" t="str">
            <v>ML</v>
          </cell>
          <cell r="D343">
            <v>9.5657999999999994</v>
          </cell>
        </row>
        <row r="344">
          <cell r="A344" t="str">
            <v>001.08.00421</v>
          </cell>
          <cell r="B344" t="str">
            <v>Execução de Cumeeira para telha de barro tipo paulista ou colonial</v>
          </cell>
          <cell r="C344" t="str">
            <v>ML</v>
          </cell>
          <cell r="D344">
            <v>9.5657999999999994</v>
          </cell>
        </row>
        <row r="345">
          <cell r="A345" t="str">
            <v>001.08.00441</v>
          </cell>
          <cell r="B345" t="str">
            <v>Execução de Cumeeira para telha tipo romana</v>
          </cell>
          <cell r="C345" t="str">
            <v>ML</v>
          </cell>
          <cell r="D345">
            <v>8.9657999999999998</v>
          </cell>
        </row>
        <row r="346">
          <cell r="A346" t="str">
            <v>001.08.00561</v>
          </cell>
          <cell r="B346" t="str">
            <v>Fornecimento e Instalação de Cumeeira de cimento amianto normal p/telhas onduladas</v>
          </cell>
          <cell r="C346" t="str">
            <v>ML</v>
          </cell>
          <cell r="D346">
            <v>27.003799999999998</v>
          </cell>
        </row>
        <row r="347">
          <cell r="A347" t="str">
            <v>001.08.00581</v>
          </cell>
          <cell r="B347" t="str">
            <v>Fornecimento e Instalação de Cumeeira de cimento amianto universal p/telhas onduladas</v>
          </cell>
          <cell r="C347" t="str">
            <v>ML</v>
          </cell>
          <cell r="D347">
            <v>31.194800000000001</v>
          </cell>
        </row>
        <row r="348">
          <cell r="A348" t="str">
            <v>001.08.00601</v>
          </cell>
          <cell r="B348" t="str">
            <v>Fornecimento e Instalação de Cumeeira de cimento amianto para canalete 90</v>
          </cell>
          <cell r="C348" t="str">
            <v>ML</v>
          </cell>
          <cell r="D348">
            <v>30.819400000000002</v>
          </cell>
        </row>
        <row r="349">
          <cell r="A349" t="str">
            <v>001.08.00621</v>
          </cell>
          <cell r="B349" t="str">
            <v>Fornecimento e Instalação de Cumeeira de cimento amianto p/canalete 49</v>
          </cell>
          <cell r="C349" t="str">
            <v>ML</v>
          </cell>
          <cell r="D349">
            <v>30.819400000000002</v>
          </cell>
        </row>
        <row r="350">
          <cell r="A350" t="str">
            <v>001.08.00641</v>
          </cell>
          <cell r="B350" t="str">
            <v>Fornecimento e Instalação de Cumeeira de cimento amianto p/ telha vogatex</v>
          </cell>
          <cell r="C350" t="str">
            <v>ML</v>
          </cell>
          <cell r="D350">
            <v>7.2525000000000004</v>
          </cell>
        </row>
        <row r="351">
          <cell r="A351" t="str">
            <v>001.08.00661</v>
          </cell>
          <cell r="B351" t="str">
            <v>Fornecimento e Instalação de Tampão de cimento aminato para canalete 90 (723x215) mm</v>
          </cell>
          <cell r="C351" t="str">
            <v>UN</v>
          </cell>
          <cell r="D351">
            <v>20.029399999999999</v>
          </cell>
        </row>
        <row r="352">
          <cell r="A352" t="str">
            <v>001.08.00681</v>
          </cell>
          <cell r="B352" t="str">
            <v>Fornecimento e Instalação de Tampão de cimento amianto para cobertura c/canalete 49</v>
          </cell>
          <cell r="C352" t="str">
            <v>M2</v>
          </cell>
          <cell r="D352">
            <v>35.700200000000002</v>
          </cell>
        </row>
        <row r="353">
          <cell r="A353" t="str">
            <v>001.08.00701</v>
          </cell>
          <cell r="B353" t="str">
            <v>Fornecimento e Instalação de Tampão de cimento amianto para cobertura c/canalete 90</v>
          </cell>
          <cell r="C353" t="str">
            <v>M2</v>
          </cell>
          <cell r="D353">
            <v>51.2102</v>
          </cell>
        </row>
        <row r="354">
          <cell r="A354" t="str">
            <v>001.08.00800</v>
          </cell>
          <cell r="B354" t="str">
            <v>Fornecimento e Instalação de calha ou rufo na chapa n.26 com desenvolvimento de 25.00 cm</v>
          </cell>
          <cell r="C354" t="str">
            <v>ML</v>
          </cell>
          <cell r="D354">
            <v>12.5</v>
          </cell>
        </row>
        <row r="355">
          <cell r="A355" t="str">
            <v>001.08.00805</v>
          </cell>
          <cell r="B355" t="str">
            <v>Fornecimento e Instalação de calha ou rufo na chapa n.26 com desenvolvimento de 40.00 cm</v>
          </cell>
          <cell r="C355" t="str">
            <v>ML</v>
          </cell>
          <cell r="D355">
            <v>20</v>
          </cell>
        </row>
        <row r="356">
          <cell r="A356" t="str">
            <v>001.08.00810</v>
          </cell>
          <cell r="B356" t="str">
            <v>Fornecimento e Instalação de calha ou rufo na chapa n.24 com desenvolvimento de 25.00 cm</v>
          </cell>
          <cell r="C356" t="str">
            <v>ML</v>
          </cell>
          <cell r="D356">
            <v>13.75</v>
          </cell>
        </row>
        <row r="357">
          <cell r="A357" t="str">
            <v>001.08.00815</v>
          </cell>
          <cell r="B357" t="str">
            <v>Fornecimento e Instalação de calha ou rufo na chapa n.24 com desenvolvimento de 30.00 cm</v>
          </cell>
          <cell r="C357" t="str">
            <v>ML</v>
          </cell>
          <cell r="D357">
            <v>16.5</v>
          </cell>
        </row>
        <row r="358">
          <cell r="A358" t="str">
            <v>001.08.00820</v>
          </cell>
          <cell r="B358" t="str">
            <v>Fornecimento e Instalação de calha ou rufo na chapa n.24 com desenvolvimento de 50.00 cm</v>
          </cell>
          <cell r="C358" t="str">
            <v>ML</v>
          </cell>
          <cell r="D358">
            <v>27.5</v>
          </cell>
        </row>
        <row r="359">
          <cell r="A359" t="str">
            <v>001.08.00825</v>
          </cell>
          <cell r="B359" t="str">
            <v>Fornecimento e Instalação de calha ou rufo na chapa n.24 com desenvolvimento de 120.00 cm</v>
          </cell>
          <cell r="C359" t="str">
            <v>ML</v>
          </cell>
          <cell r="D359">
            <v>66</v>
          </cell>
        </row>
        <row r="360">
          <cell r="A360" t="str">
            <v>001.08.00830</v>
          </cell>
          <cell r="B360" t="str">
            <v>Fornecimento e Instalação de condutor na chapa n.26</v>
          </cell>
          <cell r="C360" t="str">
            <v>ML</v>
          </cell>
          <cell r="D360">
            <v>20</v>
          </cell>
        </row>
        <row r="361">
          <cell r="A361" t="str">
            <v>001.08.00835</v>
          </cell>
          <cell r="B361" t="str">
            <v>Fornecimento e Instalação de condutor na chapa n.24</v>
          </cell>
          <cell r="C361" t="str">
            <v>ML</v>
          </cell>
          <cell r="D361">
            <v>22</v>
          </cell>
        </row>
        <row r="362">
          <cell r="A362" t="str">
            <v>001.08.01181</v>
          </cell>
          <cell r="B362" t="str">
            <v>Fornecimento e Instalação de Cumeeira lisa de aluminio pré-pintada - perkron</v>
          </cell>
          <cell r="C362" t="str">
            <v>ML</v>
          </cell>
          <cell r="D362">
            <v>20.704000000000001</v>
          </cell>
        </row>
        <row r="363">
          <cell r="A363" t="str">
            <v>001.08.01261</v>
          </cell>
          <cell r="B363" t="str">
            <v>Fornecimento e Instalação de Tubo de pvc para águas pluviais inclusive braçadeira para fixação 100 mm</v>
          </cell>
          <cell r="C363" t="str">
            <v>ML</v>
          </cell>
          <cell r="D363">
            <v>12.404400000000001</v>
          </cell>
        </row>
        <row r="364">
          <cell r="A364" t="str">
            <v>001.08.01281</v>
          </cell>
          <cell r="B364" t="str">
            <v>Fornecimento e Instalação de Curva de pvc 90º diâm.100 mm</v>
          </cell>
          <cell r="C364" t="str">
            <v>un</v>
          </cell>
          <cell r="D364">
            <v>13.850899999999999</v>
          </cell>
        </row>
        <row r="365">
          <cell r="A365" t="str">
            <v>001.08.01301</v>
          </cell>
          <cell r="B365" t="str">
            <v>Fornecimento e Instalação de Ralo seco vertical em ferro fundido diâm.100 mm</v>
          </cell>
          <cell r="C365" t="str">
            <v>UN</v>
          </cell>
          <cell r="D365">
            <v>12.534800000000001</v>
          </cell>
        </row>
        <row r="366">
          <cell r="A366" t="str">
            <v>001.08.01361</v>
          </cell>
          <cell r="B366" t="str">
            <v>Fornecimento e instalação de Acabamento de beiral com tabua trabalhada, tratada e envernizada 1"""" x 10""""</v>
          </cell>
          <cell r="C366" t="str">
            <v>ML</v>
          </cell>
          <cell r="D366">
            <v>10.306100000000001</v>
          </cell>
        </row>
        <row r="367">
          <cell r="A367" t="str">
            <v>001.08.01381</v>
          </cell>
          <cell r="B367" t="str">
            <v>Execução de Reparo de cobertura -  emboçamento da última fiada de telhas cerâmicas, empregando argamassa mista de cimento, cal e areia no traço 1:2:8</v>
          </cell>
          <cell r="C367" t="str">
            <v>ML</v>
          </cell>
          <cell r="D367">
            <v>3.4887000000000001</v>
          </cell>
        </row>
        <row r="368">
          <cell r="A368" t="str">
            <v>001.08.01401</v>
          </cell>
          <cell r="B368" t="str">
            <v>Execução de Reparo de cobertura -  revisão de cobertura de telhas cerâmicas com tomada de  goteiras</v>
          </cell>
          <cell r="C368" t="str">
            <v>M2</v>
          </cell>
          <cell r="D368">
            <v>0.46110000000000001</v>
          </cell>
        </row>
        <row r="369">
          <cell r="A369" t="str">
            <v>001.08.01440</v>
          </cell>
          <cell r="B369" t="str">
            <v>Execução de Reparo de cobertura - substituição de ripa de peróba</v>
          </cell>
          <cell r="C369" t="str">
            <v>m2</v>
          </cell>
          <cell r="D369">
            <v>2.6128</v>
          </cell>
        </row>
        <row r="370">
          <cell r="A370" t="str">
            <v>001.08.01441</v>
          </cell>
          <cell r="B370" t="str">
            <v>Execução de Reparo de cobertura - substituição de caibros de peróba</v>
          </cell>
          <cell r="C370" t="str">
            <v>ML</v>
          </cell>
          <cell r="D370">
            <v>3.2985000000000002</v>
          </cell>
        </row>
        <row r="371">
          <cell r="A371" t="str">
            <v>001.08.01461</v>
          </cell>
          <cell r="B371" t="str">
            <v>Execução de Reparo de cobertura - substituição de vigas de peróba 6x12 cm</v>
          </cell>
          <cell r="C371" t="str">
            <v>ML</v>
          </cell>
          <cell r="D371">
            <v>9.8161000000000005</v>
          </cell>
        </row>
        <row r="372">
          <cell r="A372" t="str">
            <v>001.08.01481</v>
          </cell>
          <cell r="B372" t="str">
            <v>Execução de Reparo de cobertura - substituição de vigas de peróba 6x16 cm</v>
          </cell>
          <cell r="C372" t="str">
            <v>ML</v>
          </cell>
          <cell r="D372">
            <v>10.3172</v>
          </cell>
        </row>
        <row r="373">
          <cell r="A373" t="str">
            <v>001.08.01501</v>
          </cell>
          <cell r="B373" t="str">
            <v>Execução de Reparo de cobertura - substituição de telha cerâmica tipo francesa</v>
          </cell>
          <cell r="C373" t="str">
            <v>UN</v>
          </cell>
          <cell r="D373">
            <v>0.96889999999999998</v>
          </cell>
        </row>
        <row r="374">
          <cell r="A374" t="str">
            <v>001.08.01521</v>
          </cell>
          <cell r="B374" t="str">
            <v>Execução de Reparo de cobertura - substituição de telha cerâmica tipo colonial</v>
          </cell>
          <cell r="C374" t="str">
            <v>UN</v>
          </cell>
          <cell r="D374">
            <v>0.89890000000000003</v>
          </cell>
        </row>
        <row r="375">
          <cell r="A375" t="str">
            <v>001.08.01541</v>
          </cell>
          <cell r="B375" t="str">
            <v>Execução de Reparo de cobertura - substituição de telha cerâmica tipo plan</v>
          </cell>
          <cell r="C375" t="str">
            <v>UN</v>
          </cell>
          <cell r="D375">
            <v>0.76890000000000003</v>
          </cell>
        </row>
        <row r="376">
          <cell r="A376" t="str">
            <v>001.09</v>
          </cell>
          <cell r="B376" t="str">
            <v>ESQUADRIAS</v>
          </cell>
          <cell r="D376">
            <v>17702.920600000001</v>
          </cell>
        </row>
        <row r="377">
          <cell r="A377" t="str">
            <v>001.09.00020</v>
          </cell>
          <cell r="B377" t="str">
            <v>Fornecimento e Instalação de Porta metálica de abrir em chapa dobrada n 18</v>
          </cell>
          <cell r="C377" t="str">
            <v>M2</v>
          </cell>
          <cell r="D377">
            <v>248.29320000000001</v>
          </cell>
        </row>
        <row r="378">
          <cell r="A378" t="str">
            <v>001.09.00040</v>
          </cell>
          <cell r="B378" t="str">
            <v>Fornecimento e Instalação de Porta metálica de abrir em metalón</v>
          </cell>
          <cell r="C378" t="str">
            <v>M2</v>
          </cell>
          <cell r="D378">
            <v>148.44319999999999</v>
          </cell>
        </row>
        <row r="379">
          <cell r="A379" t="str">
            <v>001.09.00060</v>
          </cell>
          <cell r="B379" t="str">
            <v>Fornecimento e Instalação de Porta metálica de abrir em perfil metálico (cantoneiras e tees)</v>
          </cell>
          <cell r="C379" t="str">
            <v>M2</v>
          </cell>
          <cell r="D379">
            <v>161.44319999999999</v>
          </cell>
        </row>
        <row r="380">
          <cell r="A380" t="str">
            <v>001.09.00080</v>
          </cell>
          <cell r="B380" t="str">
            <v>Fornecimento e Instalação de Porta metálica de correr em chapa dobrada n 18</v>
          </cell>
          <cell r="C380" t="str">
            <v>M2</v>
          </cell>
          <cell r="D380">
            <v>161.44319999999999</v>
          </cell>
        </row>
        <row r="381">
          <cell r="A381" t="str">
            <v>001.09.00100</v>
          </cell>
          <cell r="B381" t="str">
            <v>Fornecimento e instalação de Porta metálica de correr em metalón</v>
          </cell>
          <cell r="C381" t="str">
            <v>M2</v>
          </cell>
          <cell r="D381">
            <v>183.44319999999999</v>
          </cell>
        </row>
        <row r="382">
          <cell r="A382" t="str">
            <v>001.09.00120</v>
          </cell>
          <cell r="B382" t="str">
            <v>Fornecimento e Instalação de Porta metálica de correr em perfil metálico (cantoneiras e tees)</v>
          </cell>
          <cell r="C382" t="str">
            <v>M2</v>
          </cell>
          <cell r="D382">
            <v>168.44319999999999</v>
          </cell>
        </row>
        <row r="383">
          <cell r="A383" t="str">
            <v>001.09.00140</v>
          </cell>
          <cell r="B383" t="str">
            <v>Fornecimento e Instalaçao de Porta metálica de de abrir em metalón com janela acoplada</v>
          </cell>
          <cell r="C383" t="str">
            <v>M2</v>
          </cell>
          <cell r="D383">
            <v>100.9432</v>
          </cell>
        </row>
        <row r="384">
          <cell r="A384" t="str">
            <v>001.09.00160</v>
          </cell>
          <cell r="B384" t="str">
            <v>Fornecimento e Instalação de Porta metálica de ( 2,00 x 2,60 ) m - 2 fls de abrir c/ vidro</v>
          </cell>
          <cell r="C384" t="str">
            <v>UN</v>
          </cell>
          <cell r="D384">
            <v>768.81600000000003</v>
          </cell>
        </row>
        <row r="385">
          <cell r="A385" t="str">
            <v>001.09.00180</v>
          </cell>
          <cell r="B385" t="str">
            <v>Porta metálica de enrolar em chapa de aço ondulada</v>
          </cell>
          <cell r="C385" t="str">
            <v>M2</v>
          </cell>
          <cell r="D385">
            <v>88.012</v>
          </cell>
        </row>
        <row r="386">
          <cell r="A386" t="str">
            <v>001.09.00200</v>
          </cell>
          <cell r="B386" t="str">
            <v>Janela metálica basculante em chapa dobrada n 18</v>
          </cell>
          <cell r="C386" t="str">
            <v>M2</v>
          </cell>
          <cell r="D386">
            <v>229.2216</v>
          </cell>
        </row>
        <row r="387">
          <cell r="A387" t="str">
            <v>001.09.00220</v>
          </cell>
          <cell r="B387" t="str">
            <v>Janela metálica basculante em metalón</v>
          </cell>
          <cell r="C387" t="str">
            <v>M2</v>
          </cell>
          <cell r="D387">
            <v>166.16159999999999</v>
          </cell>
        </row>
        <row r="388">
          <cell r="A388" t="str">
            <v>001.09.00240</v>
          </cell>
          <cell r="B388" t="str">
            <v>Janela metálica basculante em perfil metálico (cantoneiras e tees)</v>
          </cell>
          <cell r="C388" t="str">
            <v>M2</v>
          </cell>
          <cell r="D388">
            <v>166.16159999999999</v>
          </cell>
        </row>
        <row r="389">
          <cell r="A389" t="str">
            <v>001.09.00260</v>
          </cell>
          <cell r="B389" t="str">
            <v>Janela metálica de correr em chapa de aço  dobrada n 18</v>
          </cell>
          <cell r="C389" t="str">
            <v>M2</v>
          </cell>
          <cell r="D389">
            <v>194.2216</v>
          </cell>
        </row>
        <row r="390">
          <cell r="A390" t="str">
            <v>001.09.00280</v>
          </cell>
          <cell r="B390" t="str">
            <v>Janela metálica de correr em metalón</v>
          </cell>
          <cell r="C390" t="str">
            <v>M2</v>
          </cell>
          <cell r="D390">
            <v>156.9881</v>
          </cell>
        </row>
        <row r="391">
          <cell r="A391" t="str">
            <v>001.09.00300</v>
          </cell>
          <cell r="B391" t="str">
            <v>Janela metálica de correr em perfis metálicos (cantoneiras e tees)</v>
          </cell>
          <cell r="C391" t="str">
            <v>M2</v>
          </cell>
          <cell r="D391">
            <v>164.2216</v>
          </cell>
        </row>
        <row r="392">
          <cell r="A392" t="str">
            <v>001.09.00320</v>
          </cell>
          <cell r="B392" t="str">
            <v>Janela metálica maximar em chapa dobrada n 18</v>
          </cell>
          <cell r="C392" t="str">
            <v>M2</v>
          </cell>
          <cell r="D392">
            <v>171.9881</v>
          </cell>
        </row>
        <row r="393">
          <cell r="A393" t="str">
            <v>001.09.00340</v>
          </cell>
          <cell r="B393" t="str">
            <v>Janela metálica maximar em metalón</v>
          </cell>
          <cell r="C393" t="str">
            <v>M2</v>
          </cell>
          <cell r="D393">
            <v>171.9881</v>
          </cell>
        </row>
        <row r="394">
          <cell r="A394" t="str">
            <v>001.09.00360</v>
          </cell>
          <cell r="B394" t="str">
            <v>Janela metálica maximar em perfis metálicos (cantoneiras e tees)</v>
          </cell>
          <cell r="C394" t="str">
            <v>M2</v>
          </cell>
          <cell r="D394">
            <v>180.9881</v>
          </cell>
        </row>
        <row r="395">
          <cell r="A395" t="str">
            <v>001.09.00380</v>
          </cell>
          <cell r="B395" t="str">
            <v>Janela metálica veneziana em metalon</v>
          </cell>
          <cell r="C395" t="str">
            <v>M2</v>
          </cell>
          <cell r="D395">
            <v>141.9881</v>
          </cell>
        </row>
        <row r="396">
          <cell r="A396" t="str">
            <v>001.09.00400</v>
          </cell>
          <cell r="B396" t="str">
            <v>Janela metálica fixa para vidro em chapa dobrada</v>
          </cell>
          <cell r="C396" t="str">
            <v>M2</v>
          </cell>
          <cell r="D396">
            <v>196.9881</v>
          </cell>
        </row>
        <row r="397">
          <cell r="A397" t="str">
            <v>001.09.00440</v>
          </cell>
          <cell r="B397" t="str">
            <v>Janela metálica tipo grade de ferro de 1/2 pol. espaçados a cada 15 cm incl. tela de arame sobreposta, j3-120x50 cm</v>
          </cell>
          <cell r="C397" t="str">
            <v>UN</v>
          </cell>
          <cell r="D397">
            <v>253.99090000000001</v>
          </cell>
        </row>
        <row r="398">
          <cell r="A398" t="str">
            <v>001.09.00460</v>
          </cell>
          <cell r="B398" t="str">
            <v>Janela metálica de chapa dobrada n.18 tipo grade fixa inclusive ferragens e tela mosquiteiro</v>
          </cell>
          <cell r="C398" t="str">
            <v>M2</v>
          </cell>
          <cell r="D398">
            <v>141.7216</v>
          </cell>
        </row>
        <row r="399">
          <cell r="A399" t="str">
            <v>001.09.00480</v>
          </cell>
          <cell r="B399" t="str">
            <v>Janela metálica de correr em metalón com tela</v>
          </cell>
          <cell r="C399" t="str">
            <v>M2</v>
          </cell>
          <cell r="D399">
            <v>158.83240000000001</v>
          </cell>
        </row>
        <row r="400">
          <cell r="A400" t="str">
            <v>001.09.00500</v>
          </cell>
          <cell r="B400" t="str">
            <v>Portão metálico tipo grade em ferro de 1/2 pol espaçados a cada 15 cm conf. modelo, p5-90x210 cm</v>
          </cell>
          <cell r="C400" t="str">
            <v>UN</v>
          </cell>
          <cell r="D400">
            <v>327.63900000000001</v>
          </cell>
        </row>
        <row r="401">
          <cell r="A401" t="str">
            <v>001.09.00510</v>
          </cell>
          <cell r="B401" t="str">
            <v>Portão de Correr em Chapa Corrugada N.18, Conf. Det. SINFRA N.06</v>
          </cell>
          <cell r="C401" t="str">
            <v>m2</v>
          </cell>
          <cell r="D401">
            <v>210.41220000000001</v>
          </cell>
        </row>
        <row r="402">
          <cell r="A402" t="str">
            <v>001.09.00520</v>
          </cell>
          <cell r="B402" t="str">
            <v>Gradil  de ferro metalón 20x20 mm</v>
          </cell>
          <cell r="C402" t="str">
            <v>M2</v>
          </cell>
          <cell r="D402">
            <v>78.488200000000006</v>
          </cell>
        </row>
        <row r="403">
          <cell r="A403" t="str">
            <v>001.09.00530</v>
          </cell>
          <cell r="B403" t="str">
            <v>Fornecimento e Instalação de Gradil em Módulos Fixos, conf. det. SINFRA/ FEMA - Entrada do Parque Mãe Bonifácia</v>
          </cell>
          <cell r="C403" t="str">
            <v>ml</v>
          </cell>
          <cell r="D403">
            <v>233.9051</v>
          </cell>
        </row>
        <row r="404">
          <cell r="A404" t="str">
            <v>001.09.00540</v>
          </cell>
          <cell r="B404" t="str">
            <v>Portão de ferro metalon  30x20mm</v>
          </cell>
          <cell r="C404" t="str">
            <v>M2</v>
          </cell>
          <cell r="D404">
            <v>54.642400000000002</v>
          </cell>
        </row>
        <row r="405">
          <cell r="A405" t="str">
            <v>001.09.00560</v>
          </cell>
          <cell r="B405" t="str">
            <v>Grades de proteção - chapa 2 x 1 cm</v>
          </cell>
          <cell r="C405" t="str">
            <v>M2</v>
          </cell>
          <cell r="D405">
            <v>69.721599999999995</v>
          </cell>
        </row>
        <row r="406">
          <cell r="A406" t="str">
            <v>001.09.00580</v>
          </cell>
          <cell r="B406" t="str">
            <v>Portão metálico em chapa dobrada com fechamento em chapa lisa, inclusive ferragens</v>
          </cell>
          <cell r="C406" t="str">
            <v>M2</v>
          </cell>
          <cell r="D406">
            <v>88.421599999999998</v>
          </cell>
        </row>
        <row r="407">
          <cell r="A407" t="str">
            <v>001.09.00600</v>
          </cell>
          <cell r="B407" t="str">
            <v>Corrimão metálico de ferro ( 3 x 2 cm ) h=0,80m</v>
          </cell>
          <cell r="C407" t="str">
            <v>ML</v>
          </cell>
          <cell r="D407">
            <v>59.221600000000002</v>
          </cell>
        </row>
        <row r="408">
          <cell r="A408" t="str">
            <v>001.09.00620</v>
          </cell>
          <cell r="B408" t="str">
            <v>Portão metálico em chapa lisa vincada c/ requadro em perfil de ferro simples, inclusive ferragens e fechadura</v>
          </cell>
          <cell r="C408" t="str">
            <v>M2</v>
          </cell>
          <cell r="D408">
            <v>103.83240000000001</v>
          </cell>
        </row>
        <row r="409">
          <cell r="A409" t="str">
            <v>001.09.00640</v>
          </cell>
          <cell r="B409" t="str">
            <v>Alçapão metálico em chapa galvanizada</v>
          </cell>
          <cell r="C409" t="str">
            <v>M2</v>
          </cell>
          <cell r="D409">
            <v>248.29320000000001</v>
          </cell>
        </row>
        <row r="410">
          <cell r="A410" t="str">
            <v>001.09.00660</v>
          </cell>
          <cell r="B410" t="str">
            <v>Fornecimento e Instalação de Batente ou guarnição metálica para vão de ( 0,80 x 2,10 ) m</v>
          </cell>
          <cell r="C410" t="str">
            <v>UN</v>
          </cell>
          <cell r="D410">
            <v>61.488100000000003</v>
          </cell>
        </row>
        <row r="411">
          <cell r="A411" t="str">
            <v>001.09.00680</v>
          </cell>
          <cell r="B411" t="str">
            <v>Fornecimento e Instalação de Batente ou guarnição metálica para vão de ( 1,20 x 2,10 ) m</v>
          </cell>
          <cell r="C411" t="str">
            <v>UN</v>
          </cell>
          <cell r="D411">
            <v>66.370199999999997</v>
          </cell>
        </row>
        <row r="412">
          <cell r="A412" t="str">
            <v>001.09.00700</v>
          </cell>
          <cell r="B412" t="str">
            <v>Fornecimento e Instalação de Batente ou guarnição metálica para vão de ( 1,50 x 2,10 ) m</v>
          </cell>
          <cell r="C412" t="str">
            <v>UN</v>
          </cell>
          <cell r="D412">
            <v>70.2624</v>
          </cell>
        </row>
        <row r="413">
          <cell r="A413" t="str">
            <v>001.09.00720</v>
          </cell>
          <cell r="B413" t="str">
            <v>Fornecimento e Instalação de Batente ou guarnição metálica para vão de ( 1,80 x 2,10 ) m</v>
          </cell>
          <cell r="C413" t="str">
            <v>UN</v>
          </cell>
          <cell r="D413">
            <v>74.154600000000002</v>
          </cell>
        </row>
        <row r="414">
          <cell r="A414" t="str">
            <v>001.09.00740</v>
          </cell>
          <cell r="B414" t="str">
            <v>Fornecimento e Instalação de Porta  de ferro em perfil metálico - 0,80x2,10m - padrão comercial</v>
          </cell>
          <cell r="C414" t="str">
            <v>UN</v>
          </cell>
          <cell r="D414">
            <v>117.1932</v>
          </cell>
        </row>
        <row r="415">
          <cell r="A415" t="str">
            <v>001.09.00760</v>
          </cell>
          <cell r="B415" t="str">
            <v>Fornecimento e Instalação de Porta  de ferro em perfis metalicos - 0,70x2,10m - padrão comercial</v>
          </cell>
          <cell r="C415" t="str">
            <v>UN</v>
          </cell>
          <cell r="D415">
            <v>117.1932</v>
          </cell>
        </row>
        <row r="416">
          <cell r="A416" t="str">
            <v>001.09.00770</v>
          </cell>
          <cell r="B416" t="str">
            <v>Fornecimento e Instalação de Porta  de ferro em perfil metálico - 0,60x2,10m - padrão comercial</v>
          </cell>
          <cell r="C416" t="str">
            <v>un</v>
          </cell>
          <cell r="D416">
            <v>132.35319999999999</v>
          </cell>
        </row>
        <row r="417">
          <cell r="A417" t="str">
            <v>001.09.00780</v>
          </cell>
          <cell r="B417" t="str">
            <v>Fornecimento e Instalação de Porta de Ferro de Correr Em Perfil Metálico Tipo Mosaico Quadriculado, 4 Folhas, Dim. 2.00 x 2.13 Req. 13 Chapa 22 - Padrão Comercial</v>
          </cell>
          <cell r="C417" t="str">
            <v>m2</v>
          </cell>
          <cell r="D417">
            <v>241.3716</v>
          </cell>
        </row>
        <row r="418">
          <cell r="A418" t="str">
            <v>001.09.00790</v>
          </cell>
          <cell r="B418" t="str">
            <v>Fornecimento e Instalação de Porta de ferro tipo veneziana - 0,80x2,10m - padrão comercial</v>
          </cell>
          <cell r="C418" t="str">
            <v>un</v>
          </cell>
          <cell r="D418">
            <v>132.35319999999999</v>
          </cell>
        </row>
        <row r="419">
          <cell r="A419" t="str">
            <v>001.09.00800</v>
          </cell>
          <cell r="B419" t="str">
            <v>Fornecimento e Instalação de Porta de ferro tipo veneziana - 0,70x2,10m - padrão comercial</v>
          </cell>
          <cell r="C419" t="str">
            <v>UN</v>
          </cell>
          <cell r="D419">
            <v>132.35319999999999</v>
          </cell>
        </row>
        <row r="420">
          <cell r="A420" t="str">
            <v>001.09.00805</v>
          </cell>
          <cell r="B420" t="str">
            <v>Fornecimento e Instalação de Porta de ferro tipo veneziana - 0,60x2,10m - padrão comercial</v>
          </cell>
          <cell r="C420" t="str">
            <v>un</v>
          </cell>
          <cell r="D420">
            <v>132.35319999999999</v>
          </cell>
        </row>
        <row r="421">
          <cell r="A421" t="str">
            <v>001.09.00820</v>
          </cell>
          <cell r="B421" t="str">
            <v>Fornecimento e Instalação de Janela de ferro em perfis metálicos - basculante com grade - padrão comercial</v>
          </cell>
          <cell r="C421" t="str">
            <v>M2</v>
          </cell>
          <cell r="D421">
            <v>229.2216</v>
          </cell>
        </row>
        <row r="422">
          <cell r="A422" t="str">
            <v>001.09.00825</v>
          </cell>
          <cell r="B422" t="str">
            <v>Fornecimento e Instalação de Janela Tipo Vitro Basculante com Grade Xadrez 0.40 x 0.40 cm, batente e = 12 cm chapa 22 - Padrão Comercial</v>
          </cell>
          <cell r="C422" t="str">
            <v>m2</v>
          </cell>
          <cell r="D422">
            <v>166.3862</v>
          </cell>
        </row>
        <row r="423">
          <cell r="A423" t="str">
            <v>001.09.00826</v>
          </cell>
          <cell r="B423" t="str">
            <v>Fornecimento e Instalação de Janela Tipo Vitro Basculante com Grade Xadrez 0.40 x 0.60 cm Batente e = 12 cm Chapa 22 - Padrão Comercial</v>
          </cell>
          <cell r="C423" t="str">
            <v>m2</v>
          </cell>
          <cell r="D423">
            <v>166.3862</v>
          </cell>
        </row>
        <row r="424">
          <cell r="A424" t="str">
            <v>001.09.00830</v>
          </cell>
          <cell r="B424" t="str">
            <v>Fornecimento e Instalação de Janela Tipo Vitro Maxim-ar 1.00 x 0.60 m c/ Grade Xadrez, Batente E = 12 cm, Chapa 22  - Padrão Comercial</v>
          </cell>
          <cell r="C424" t="str">
            <v>m2</v>
          </cell>
          <cell r="D424">
            <v>214.61619999999999</v>
          </cell>
        </row>
        <row r="425">
          <cell r="A425" t="str">
            <v>001.09.00840</v>
          </cell>
          <cell r="B425" t="str">
            <v>Fornecimento e Instalação de Janela de ferro em perfis metálicos - de correr com grade  - padrão comercial</v>
          </cell>
          <cell r="C425" t="str">
            <v>m2</v>
          </cell>
          <cell r="D425">
            <v>156.9881</v>
          </cell>
        </row>
        <row r="426">
          <cell r="A426" t="str">
            <v>001.09.00845</v>
          </cell>
          <cell r="B426" t="str">
            <v>Fornecimento e Instalação de Janela Tipo Vitro de Correr com Caixilho Fixo 1.20 x 1.00 m c/ Grade, Batente E = 12 cm, Chapa 22 4 Folhas - Padrão Comercial</v>
          </cell>
          <cell r="C426" t="str">
            <v>m2</v>
          </cell>
          <cell r="D426">
            <v>128.71619999999999</v>
          </cell>
        </row>
        <row r="427">
          <cell r="A427" t="str">
            <v>001.09.00846</v>
          </cell>
          <cell r="B427" t="str">
            <v>Fornecimento e Instalação de Janela Tipo Vitro de Correr com Caixilho Fixo 1.50 x 1.00 m c/ Grade, Batente E = 12 cm, Chapa 22 4 Folhas - Padrão Comercial</v>
          </cell>
          <cell r="C427" t="str">
            <v>m2</v>
          </cell>
          <cell r="D427">
            <v>118.58620000000001</v>
          </cell>
        </row>
        <row r="428">
          <cell r="A428" t="str">
            <v>001.09.00848</v>
          </cell>
          <cell r="B428" t="str">
            <v>Fornecimento e Instalação de Janela Tipo Vitro de Correr com Caixilho Fixo 2.00 x 1.00 m s/ Grade, Batente e= 12 cm Chapa 22, 4 Folhas - Padrão Comercial</v>
          </cell>
          <cell r="C428" t="str">
            <v>m2</v>
          </cell>
          <cell r="D428">
            <v>113.1362</v>
          </cell>
        </row>
        <row r="429">
          <cell r="A429" t="str">
            <v>001.09.00850</v>
          </cell>
          <cell r="B429" t="str">
            <v>Fornecimento e Instalação de Janela Tipo Vitro de Correr com Caixilho Fixo 1.50 x 1.20 m c/ Grade, Batente E = 12 cm, Chapa 22 4 Folhas - Padrão Comercial</v>
          </cell>
          <cell r="C429" t="str">
            <v>m2</v>
          </cell>
          <cell r="D429">
            <v>110.7362</v>
          </cell>
        </row>
        <row r="430">
          <cell r="A430" t="str">
            <v>001.09.00860</v>
          </cell>
          <cell r="B430" t="str">
            <v>Fornecimento e Instalação de Janela metálica tipo veneziana de correr com grade - padrão comercial</v>
          </cell>
          <cell r="C430" t="str">
            <v>m2</v>
          </cell>
          <cell r="D430">
            <v>156.9881</v>
          </cell>
        </row>
        <row r="431">
          <cell r="A431" t="str">
            <v>001.09.00900</v>
          </cell>
          <cell r="B431" t="str">
            <v>Fornecimento e Instalação de Porta Padrão Popular (sem defeitos), Tipo Solidor, Dimensão 60 x 210 cm, incl. Portal de Cedrinho Fixado Com Espuma de Poliuretano, Alisar de Cedrinho, Dobradiça de Ferro Zincado 31/2"" x 21/2"",</v>
          </cell>
          <cell r="C431" t="str">
            <v>CJ</v>
          </cell>
          <cell r="D431">
            <v>112.01260000000001</v>
          </cell>
        </row>
        <row r="432">
          <cell r="A432" t="str">
            <v>001.09.00920</v>
          </cell>
          <cell r="B432" t="str">
            <v>Fornecimento e Instalação de Porta Padrão Popular (sem defeitos), Tipo Solidor, Dimensão 70 x 210 cm, incl. Portal de Cedrinho Fixado Com Espuma de Poliuretano, Alisar de Cedrinho, Dobradiça de Ferro Zincado 31/2"" x 21/2"",</v>
          </cell>
          <cell r="C432" t="str">
            <v>CJ</v>
          </cell>
          <cell r="D432">
            <v>112.01260000000001</v>
          </cell>
        </row>
        <row r="433">
          <cell r="A433" t="str">
            <v>001.09.00940</v>
          </cell>
          <cell r="B433" t="str">
            <v>Fornecimento e Instalação de Porta Padrão Popular (sem defeitos), Tipo Solidor, Dimensão 80 x 210 cm, incl. Portal de Cedrinho Fixado Com Espuma de Poliuretano, Alisar de Cedrinho, Dobradiça de Ferro Zincado 31/2"" x 21/2"",</v>
          </cell>
          <cell r="C433" t="str">
            <v>CJ</v>
          </cell>
          <cell r="D433">
            <v>112.01260000000001</v>
          </cell>
        </row>
        <row r="434">
          <cell r="A434" t="str">
            <v>001.09.00960</v>
          </cell>
          <cell r="B434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4" t="str">
            <v>CJ</v>
          </cell>
          <cell r="D434">
            <v>205.89259999999999</v>
          </cell>
        </row>
        <row r="435">
          <cell r="A435" t="str">
            <v>001.09.00980</v>
          </cell>
          <cell r="B435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5" t="str">
            <v>CJ</v>
          </cell>
          <cell r="D435">
            <v>205.89259999999999</v>
          </cell>
        </row>
        <row r="436">
          <cell r="A436" t="str">
            <v>001.09.01000</v>
          </cell>
          <cell r="B436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6" t="str">
            <v>CJ</v>
          </cell>
          <cell r="D436">
            <v>205.89259999999999</v>
          </cell>
        </row>
        <row r="437">
          <cell r="A437" t="str">
            <v>001.09.01010</v>
          </cell>
          <cell r="B437" t="str">
            <v>Fornecimento e Instalação de Porta Tipo Solidor, Angelim, Prensada, Semi Oca, Laminada Para Pintura, Dim. 90 x 210 cm, incl. Portal de Angelim e=3.50cm, Fixado C/ Espuma de Poliuretano, Alisar de Angelim l=6.00cm, Dobradiça de Ferro Niquel. 31/2"" x 21/</v>
          </cell>
          <cell r="C437" t="str">
            <v>CJ</v>
          </cell>
          <cell r="D437">
            <v>205.89259999999999</v>
          </cell>
        </row>
        <row r="438">
          <cell r="A438" t="str">
            <v>001.09.01020</v>
          </cell>
          <cell r="B438" t="str">
            <v>Fornecimento e Instalação de Porta Tipo Solidor, Angelim, Prensada, Encabeçada,Semi Oca, Laminada Para Envernizamento, Dim. 60 x 210 cm, incl. Portal de Angelim e=3.50cm, Fixado C/ Espuma de Poliuretano, Alisar de Angelim l=6.00cm, Dobradiça 31/2""x21/2</v>
          </cell>
          <cell r="C438" t="str">
            <v>CJ</v>
          </cell>
          <cell r="D438">
            <v>230.9126</v>
          </cell>
        </row>
        <row r="439">
          <cell r="A439" t="str">
            <v>001.09.01040</v>
          </cell>
          <cell r="B439" t="str">
            <v>Fornecimento e Instalação de Porta Tipo Solidor, Angelim, Prensada, Encabeçada,Semi Oca, Laminada Para Envernizamento, Dim. 70 x 210 cm, incl. Portal de Angelim e=3.50cm, Fixado C/ Espuma de Poliuretano, Alisar de Angelim l=6.00cm, Dobradiça 31/2""x21/2</v>
          </cell>
          <cell r="C439" t="str">
            <v>CJ</v>
          </cell>
          <cell r="D439">
            <v>230.9126</v>
          </cell>
        </row>
        <row r="440">
          <cell r="A440" t="str">
            <v>001.09.01060</v>
          </cell>
          <cell r="B440" t="str">
            <v>Fornecimento e Instalação de Porta Tipo Solidor, Angelim, Prensada, Encabeçada,Semi Oca, Laminada Para Envernizamento, Dim. 80 x 210 cm, incl. Portal de Angelim e=3.50cm, Fixado C/ Espuma de Poliuretano, Alisar de Angelim l=6.00cm, Dobradiça 31/2""x21/2</v>
          </cell>
          <cell r="C440" t="str">
            <v>CJ</v>
          </cell>
          <cell r="D440">
            <v>230.9126</v>
          </cell>
        </row>
        <row r="441">
          <cell r="A441" t="str">
            <v>001.09.01070</v>
          </cell>
          <cell r="B441" t="str">
            <v>Fornecimento e Instalação de Porta Tipo Solidor, Angelim, Prensada, Encabeçada,Semi Oca, Laminada Para Envernizamento, Dim. 90 x 210 cm, incl. Portal de Angelim e=3.50cm, Fixado C/ Espuma de Poliuretano, Alisar de Angelim l=6.00cm, Dobradiça 31/2""x21/2</v>
          </cell>
          <cell r="C441" t="str">
            <v>CJ</v>
          </cell>
          <cell r="D441">
            <v>230.9126</v>
          </cell>
        </row>
        <row r="442">
          <cell r="A442" t="str">
            <v>001.09.01080</v>
          </cell>
          <cell r="B442" t="str">
            <v>Fornecimento e Instalação de Porta Tipo Solidor,Itaúba, Prensada, Encabeçada,Semi Oca, Laminada Para Envernizamento, Dim. 60 x 210 cm, incl. Portal de Itaúba e=3.50cm, Fixado C/ Espuma de Poliuretano, Alisar de Itaúba l=6.00cm, Dobradiça de 31/2""x21/2</v>
          </cell>
          <cell r="C442" t="str">
            <v>CJ</v>
          </cell>
          <cell r="D442">
            <v>237.99260000000001</v>
          </cell>
        </row>
        <row r="443">
          <cell r="A443" t="str">
            <v>001.09.01100</v>
          </cell>
          <cell r="B443" t="str">
            <v>Fornecimento e Instalação de Porta Tipo Solidor,Itaúba, Prensada, Encabeçada,Semi Oca, Laminada Para Envernizamento, Dim. 70 x 210 cm, incl. Portal de Itaúba e=3.50cm, Fixado C/ Espuma de Poliuretano, Alisar de Itaúba l=6.00cm, Dobradiça de 31/2""x21/2"</v>
          </cell>
          <cell r="C443" t="str">
            <v>CJ</v>
          </cell>
          <cell r="D443">
            <v>237.99260000000001</v>
          </cell>
        </row>
        <row r="444">
          <cell r="A444" t="str">
            <v>001.09.01120</v>
          </cell>
          <cell r="B444" t="str">
            <v>Fornecimento e Instalação de Porta Tipo Solidor,Itaúba, Prensada, Encabeçada,Semi Oca, Laminada Para Envernizamento, Dim. 80 x 210 cm, incl. Portal de Itaúba e=3.50cm, Fixado C/ Espuma de Poliuretano, Alisar de Itaúba l=6.00cm, Dobradiça de 31/2""x21/2"</v>
          </cell>
          <cell r="C444" t="str">
            <v>CJ</v>
          </cell>
          <cell r="D444">
            <v>226.30260000000001</v>
          </cell>
        </row>
        <row r="445">
          <cell r="A445" t="str">
            <v>001.09.01130</v>
          </cell>
          <cell r="B445" t="str">
            <v>Fornecimento e Instalação de Porta Tipo Solidor,Itaúba, Prensada, Encabeçada,Semi Oca, Laminada Para Envernizamento, Dim. 90 x 210 cm, incl. Portal de Itaúba e=3.50cm, Fixado C/ Espuma de Poliuretano, Alisar de Itaúba l=6.00cm, Dobradiça de 31/2""x21/2"</v>
          </cell>
          <cell r="C445" t="str">
            <v>CJ</v>
          </cell>
          <cell r="D445">
            <v>226.30260000000001</v>
          </cell>
        </row>
        <row r="446">
          <cell r="A446" t="str">
            <v>001.09.01290</v>
          </cell>
          <cell r="B446" t="str">
            <v>Fornecimento e Instalação de Porta Tipo Solidor, Angelim, Prensada, Semi Oca, Laminada e Formicada TX PP30 0.8 mm, Dim. 60 x 210 cm, incl. Portal de Angelim e=3.50cm, Fix. Espuma de Poliur., Alisar de Angelim l=6.00cm, Dobr. de Ferro Niquel. 31/2"" x 21</v>
          </cell>
          <cell r="C446" t="str">
            <v>un</v>
          </cell>
          <cell r="D446">
            <v>308.86610000000002</v>
          </cell>
        </row>
        <row r="447">
          <cell r="A447" t="str">
            <v>001.09.01291</v>
          </cell>
          <cell r="B447" t="str">
            <v>Fornecimento e Instalação de Porta Tipo Solidor, Angelim, Prensada, Semi Oca, Laminada e Formicada TX PP30 0.8 mm, Dim. 70 x 210 cm, incl. Portal de Angelim e=3.50cm, Fix. Espuma de Poliur., Alisar de Angelim l=6.00cm, Dobr. de Ferro Niquel. 31/2"" x 21</v>
          </cell>
          <cell r="C447" t="str">
            <v>un</v>
          </cell>
          <cell r="D447">
            <v>332.24610000000001</v>
          </cell>
        </row>
        <row r="448">
          <cell r="A448" t="str">
            <v>001.09.01292</v>
          </cell>
          <cell r="B448" t="str">
            <v>Fornecimento e Instalação de Porta Tipo Solidor, Angelim, Prensada, Semi Oca, Laminada e Formicada TX PP30 0.8 mm, Dim. 80 x 210 cm, incl. Portal de Angelim e=3.50cm, Fix. Espuma de Poliur., Alisar de Angelim l=6.00cm, Dobr. de Ferro Niquel. 31/2"" x 21</v>
          </cell>
          <cell r="C448" t="str">
            <v>un</v>
          </cell>
          <cell r="D448">
            <v>332.24610000000001</v>
          </cell>
        </row>
        <row r="449">
          <cell r="A449" t="str">
            <v>001.09.01293</v>
          </cell>
          <cell r="B449" t="str">
            <v>Fornecimento e Instalação de Porta Tipo Solidor, Angelim, Prensada, Semi Oca, Laminada e Formicada TX PP30 0.8 mm, Dim. 90 x 210 cm, incl. Portal de Angelim e=3.50cm, Fix. Espuma de Poliur., Alisar de Angelim l=6.00cm, Dobr. de Ferro Niquel. 31/2"" x 21</v>
          </cell>
          <cell r="C449" t="str">
            <v>un</v>
          </cell>
          <cell r="D449">
            <v>332.24610000000001</v>
          </cell>
        </row>
        <row r="450">
          <cell r="A450" t="str">
            <v>001.09.01420</v>
          </cell>
          <cell r="B450" t="str">
            <v>Fechadura c/ chave central, maçaneta tipo copo, conjunto completo p/portas de entrada</v>
          </cell>
          <cell r="C450" t="str">
            <v>UN</v>
          </cell>
          <cell r="D450">
            <v>23.020199999999999</v>
          </cell>
        </row>
        <row r="451">
          <cell r="A451" t="str">
            <v>001.09.01440</v>
          </cell>
          <cell r="B451" t="str">
            <v>Fechadura c/ chave central, maçaneta tipo copo, conjunto completo p/portas de comunicacao</v>
          </cell>
          <cell r="C451" t="str">
            <v>UN</v>
          </cell>
          <cell r="D451">
            <v>18.860199999999999</v>
          </cell>
        </row>
        <row r="452">
          <cell r="A452" t="str">
            <v>001.09.01460</v>
          </cell>
          <cell r="B452" t="str">
            <v>Fechadura c/ chave central, maçaneta tipo copo, conjunto completo p/portas de banheiro</v>
          </cell>
          <cell r="C452" t="str">
            <v>UN</v>
          </cell>
          <cell r="D452">
            <v>18.860199999999999</v>
          </cell>
        </row>
        <row r="453">
          <cell r="A453" t="str">
            <v>001.09.02300</v>
          </cell>
          <cell r="B453" t="str">
            <v>Tela metálica tipo mosquiteiro fixado em ferro cantoneira de abas iguais de 1/2""""x1/8""""</v>
          </cell>
          <cell r="C453" t="str">
            <v>M2</v>
          </cell>
          <cell r="D453">
            <v>33.885399999999997</v>
          </cell>
        </row>
        <row r="454">
          <cell r="A454" t="str">
            <v>001.09.02320</v>
          </cell>
          <cell r="B454" t="str">
            <v>Tela metálica tipo mosquiteiro fixado em ferro cantoneira de abas iguais de 1""""x3/16""""</v>
          </cell>
          <cell r="C454" t="str">
            <v>M2</v>
          </cell>
          <cell r="D454">
            <v>59.985399999999998</v>
          </cell>
        </row>
        <row r="455">
          <cell r="A455" t="str">
            <v>001.09.02325</v>
          </cell>
          <cell r="B455" t="str">
            <v>Fornecimento e Instalação de Chapa de Ferro Preta Lisa e= 3 mm Conf. Det. 26 A SEJUSP</v>
          </cell>
          <cell r="C455" t="str">
            <v>m2</v>
          </cell>
          <cell r="D455">
            <v>128.08510000000001</v>
          </cell>
        </row>
        <row r="456">
          <cell r="A456" t="str">
            <v>001.09.02327</v>
          </cell>
          <cell r="B456" t="str">
            <v>Fornecimento e Instalação de Chapa de Ferro Preta Lisa e= 8 mm Conf. Det. 26 C SEJUSP</v>
          </cell>
          <cell r="C456" t="str">
            <v>m2</v>
          </cell>
          <cell r="D456">
            <v>339.98250000000002</v>
          </cell>
        </row>
        <row r="457">
          <cell r="A457" t="str">
            <v>001.09.02330</v>
          </cell>
          <cell r="B457" t="str">
            <v>Fornecimento e Instalação de Porta Para Cadeia ou Presídio 0.80 x 2.10 em grade 7/8"" e barra chata 1 1/2"" x 5/16"" Conf. Det. 05 SINFRA</v>
          </cell>
          <cell r="C457" t="str">
            <v>m2</v>
          </cell>
          <cell r="D457">
            <v>227.84440000000001</v>
          </cell>
        </row>
        <row r="458">
          <cell r="A458" t="str">
            <v>001.09.02335</v>
          </cell>
          <cell r="B458" t="str">
            <v>Fornecimento e Instalação de Porta Metálica C/ Passa Prato Conf. Det. 05 SEJUSP</v>
          </cell>
          <cell r="C458" t="str">
            <v>m2</v>
          </cell>
          <cell r="D458">
            <v>356.19459999999998</v>
          </cell>
        </row>
        <row r="459">
          <cell r="A459" t="str">
            <v>001.09.02336</v>
          </cell>
          <cell r="B459" t="str">
            <v>Fornecimento e Instalação de Porta Metálica S/ Passa Prato Conf. Det. 05 A SEJUSP</v>
          </cell>
          <cell r="C459" t="str">
            <v>m2</v>
          </cell>
          <cell r="D459">
            <v>278.31799999999998</v>
          </cell>
        </row>
        <row r="460">
          <cell r="A460" t="str">
            <v>001.09.02337</v>
          </cell>
          <cell r="B460" t="str">
            <v>Fornecimento e Instalação de Porta Metálica C/ Chapa Metálica Sobre Toda a Porta Conf. Det. 05 B  SEJUSP</v>
          </cell>
          <cell r="C460" t="str">
            <v>m2</v>
          </cell>
          <cell r="D460">
            <v>426.10849999999999</v>
          </cell>
        </row>
        <row r="461">
          <cell r="A461" t="str">
            <v>001.09.02338</v>
          </cell>
          <cell r="B461" t="str">
            <v>Fornecimento e Instalação de Conjunto de Grade Conf. Det. 08 SEJUSP</v>
          </cell>
          <cell r="C461" t="str">
            <v>m2</v>
          </cell>
          <cell r="D461">
            <v>130.26499999999999</v>
          </cell>
        </row>
        <row r="462">
          <cell r="A462" t="str">
            <v>001.09.02340</v>
          </cell>
          <cell r="B462" t="str">
            <v>Fornecimento e Instalação de Grade Metálica Conf. Det. 09 A SEJUSP</v>
          </cell>
          <cell r="C462" t="str">
            <v>m2</v>
          </cell>
          <cell r="D462">
            <v>191.0461</v>
          </cell>
        </row>
        <row r="463">
          <cell r="A463" t="str">
            <v>001.09.02345</v>
          </cell>
          <cell r="B463" t="str">
            <v>Fornecimento e Instalação de Porta Metálica C/ Chapa Metálica Sobre Toda a Porta Conf. Det. 23  SEJUSP</v>
          </cell>
          <cell r="C463" t="str">
            <v>m2</v>
          </cell>
          <cell r="D463">
            <v>380.67520000000002</v>
          </cell>
        </row>
        <row r="464">
          <cell r="A464" t="str">
            <v>001.09.02346</v>
          </cell>
          <cell r="B464" t="str">
            <v>Fornecimento e Instalação de Porta Metálica S/ Chapa Metálica Conf. Det. 23 A  SEJUSP</v>
          </cell>
          <cell r="C464" t="str">
            <v>m2</v>
          </cell>
          <cell r="D464">
            <v>297.05579999999998</v>
          </cell>
        </row>
        <row r="465">
          <cell r="A465" t="str">
            <v>001.09.02350</v>
          </cell>
          <cell r="B465" t="str">
            <v>Fornecimento e Instalação de Visor Conf. Det. 30 SEJUSP</v>
          </cell>
          <cell r="C465" t="str">
            <v>un</v>
          </cell>
          <cell r="D465">
            <v>210.67439999999999</v>
          </cell>
        </row>
        <row r="466">
          <cell r="A466" t="str">
            <v>001.09.02360</v>
          </cell>
          <cell r="B466" t="str">
            <v>Fornecimento e Instalação de Tranca Tipo Comum Conf. Det. 41 SEJUSP</v>
          </cell>
          <cell r="C466" t="str">
            <v>un</v>
          </cell>
          <cell r="D466">
            <v>122.6871</v>
          </cell>
        </row>
        <row r="467">
          <cell r="A467" t="str">
            <v>001.09.02365</v>
          </cell>
          <cell r="B467" t="str">
            <v>Fornecimento e Instalação de Grade Metálica Conf. Det. 45 B SEJUSP</v>
          </cell>
          <cell r="C467" t="str">
            <v>m2</v>
          </cell>
          <cell r="D467">
            <v>246.3074</v>
          </cell>
        </row>
        <row r="468">
          <cell r="A468" t="str">
            <v>001.09.02370</v>
          </cell>
          <cell r="B468" t="str">
            <v>Batente de madeira 15 x 15 cm para porta e janela</v>
          </cell>
          <cell r="C468" t="str">
            <v>m</v>
          </cell>
          <cell r="D468">
            <v>20.7333</v>
          </cell>
        </row>
        <row r="469">
          <cell r="A469" t="str">
            <v>001.09.02380</v>
          </cell>
          <cell r="B469" t="str">
            <v>Batente de madeira 3,5 x 14,5 cm para portas e janelas</v>
          </cell>
          <cell r="C469" t="str">
            <v>M</v>
          </cell>
          <cell r="D469">
            <v>8.0296000000000003</v>
          </cell>
        </row>
        <row r="470">
          <cell r="A470" t="str">
            <v>001.09.02400</v>
          </cell>
          <cell r="B470" t="str">
            <v>Reparo em esquadria - substituição de folhas de porta/janelas de madeira tipo almofadada</v>
          </cell>
          <cell r="C470" t="str">
            <v>M2</v>
          </cell>
          <cell r="D470">
            <v>42.630299999999998</v>
          </cell>
        </row>
        <row r="471">
          <cell r="A471" t="str">
            <v>001.09.02420</v>
          </cell>
          <cell r="B471" t="str">
            <v>Reparo em esquadria - substituição de batente de madeira</v>
          </cell>
          <cell r="C471" t="str">
            <v>M</v>
          </cell>
          <cell r="D471">
            <v>17.7865</v>
          </cell>
        </row>
        <row r="472">
          <cell r="A472" t="str">
            <v>001.09.02440</v>
          </cell>
          <cell r="B472" t="str">
            <v>Reparo em esquadria - substituição de folha de porta de madeira tipo solidor, inclusive dobradiças, -(0,60x1,80)m</v>
          </cell>
          <cell r="C472" t="str">
            <v>UN</v>
          </cell>
          <cell r="D472">
            <v>50.916499999999999</v>
          </cell>
        </row>
        <row r="473">
          <cell r="A473" t="str">
            <v>001.09.02460</v>
          </cell>
          <cell r="B473" t="str">
            <v>Reparo em esquadria - substituição de folha de porta de madeira tipo solidor, inclusive dobradiças, -(0,60x2,10)m</v>
          </cell>
          <cell r="C473" t="str">
            <v>UN</v>
          </cell>
          <cell r="D473">
            <v>54.606499999999997</v>
          </cell>
        </row>
        <row r="474">
          <cell r="A474" t="str">
            <v>001.09.02480</v>
          </cell>
          <cell r="B474" t="str">
            <v>Reparo em esquadria - substituição de folha de porta de madeira tipo solidor, inclusive dobradiças, -(0,70x2,10)m</v>
          </cell>
          <cell r="C474" t="str">
            <v>UN</v>
          </cell>
          <cell r="D474">
            <v>54.606499999999997</v>
          </cell>
        </row>
        <row r="475">
          <cell r="A475" t="str">
            <v>001.09.02500</v>
          </cell>
          <cell r="B475" t="str">
            <v>Reparo em esquadria - substituição de folha de porta de madeira tipo solidor, inclusive dobradiças, -(0,80x2,10)m</v>
          </cell>
          <cell r="C475" t="str">
            <v>UN</v>
          </cell>
          <cell r="D475">
            <v>54.606499999999997</v>
          </cell>
        </row>
        <row r="476">
          <cell r="A476" t="str">
            <v>001.09.02520</v>
          </cell>
          <cell r="B476" t="str">
            <v>Reparo em esquadria - substituição de folha de porta de madeira tipo solidor, inclusive dobradiças, -(0,90x2,10)m</v>
          </cell>
          <cell r="C476" t="str">
            <v>UN</v>
          </cell>
          <cell r="D476">
            <v>92.606499999999997</v>
          </cell>
        </row>
        <row r="477">
          <cell r="A477" t="str">
            <v>001.09.02540</v>
          </cell>
          <cell r="B477" t="str">
            <v>Reparo em esquadria - substituição de folha de madeira almofadada, inclusive dobradiças-(0,60x2,10)m</v>
          </cell>
          <cell r="C477" t="str">
            <v>UN</v>
          </cell>
          <cell r="D477">
            <v>73.606499999999997</v>
          </cell>
        </row>
        <row r="478">
          <cell r="A478" t="str">
            <v>001.09.02560</v>
          </cell>
          <cell r="B478" t="str">
            <v>Reparo em esquadria - substituição de folha de madeira almofadada, inclusive dobradiças-(0,70x2,10)m</v>
          </cell>
          <cell r="C478" t="str">
            <v>UN</v>
          </cell>
          <cell r="D478">
            <v>73.606499999999997</v>
          </cell>
        </row>
        <row r="479">
          <cell r="A479" t="str">
            <v>001.09.02580</v>
          </cell>
          <cell r="B479" t="str">
            <v>Reparo em esquadria - substituição de folha de madeira almofadada, inclusive dobradiças-(0,80x2,10)m</v>
          </cell>
          <cell r="C479" t="str">
            <v>UN</v>
          </cell>
          <cell r="D479">
            <v>73.606499999999997</v>
          </cell>
        </row>
        <row r="480">
          <cell r="A480" t="str">
            <v>001.09.02600</v>
          </cell>
          <cell r="B480" t="str">
            <v>Reparo em esquadria - substituição de folha de madeira almofadada, inclusive dobradiças-(0,90x2,10)m</v>
          </cell>
          <cell r="C480" t="str">
            <v>UN</v>
          </cell>
          <cell r="D480">
            <v>87.606499999999997</v>
          </cell>
        </row>
        <row r="481">
          <cell r="A481" t="str">
            <v>001.09.02620</v>
          </cell>
          <cell r="B481" t="str">
            <v>Reparo em esquadria - substituição de batente de peroba, inclusive guarnições -vão de (0,60x2,10)m</v>
          </cell>
          <cell r="C481" t="str">
            <v>JG</v>
          </cell>
          <cell r="D481">
            <v>98.226600000000005</v>
          </cell>
        </row>
        <row r="482">
          <cell r="A482" t="str">
            <v>001.09.02640</v>
          </cell>
          <cell r="B482" t="str">
            <v>Reparo em esquadria - substituição de batente de peroba, inclusive guarnições -vão de (0,70x2,10)m</v>
          </cell>
          <cell r="C482" t="str">
            <v>JG</v>
          </cell>
          <cell r="D482">
            <v>96.892099999999999</v>
          </cell>
        </row>
        <row r="483">
          <cell r="A483" t="str">
            <v>001.09.02660</v>
          </cell>
          <cell r="B483" t="str">
            <v>Reparo em esquadria - substituição de batente de peroba, inclusive guarnições -vão de (0,80x2,10)m</v>
          </cell>
          <cell r="C483" t="str">
            <v>JG</v>
          </cell>
          <cell r="D483">
            <v>108.9226</v>
          </cell>
        </row>
        <row r="484">
          <cell r="A484" t="str">
            <v>001.09.02800</v>
          </cell>
          <cell r="B484" t="str">
            <v>Reparo em Grades e Portões - substituição de ferro CA 25 1/2""</v>
          </cell>
          <cell r="C484" t="str">
            <v>ml</v>
          </cell>
          <cell r="D484">
            <v>4.0110999999999999</v>
          </cell>
        </row>
        <row r="485">
          <cell r="A485" t="str">
            <v>001.09.02820</v>
          </cell>
          <cell r="B485" t="str">
            <v>Reparo em Grades e Portões - substituição de ferro CA 25 7/8""</v>
          </cell>
          <cell r="C485" t="str">
            <v>ml</v>
          </cell>
          <cell r="D485">
            <v>13.7584</v>
          </cell>
        </row>
        <row r="486">
          <cell r="A486" t="str">
            <v>001.09.02840</v>
          </cell>
          <cell r="B486" t="str">
            <v>Reparo em Alambrados e Portões - substituição de tubo de ferro em chapa preta diam.2"" chapa 13</v>
          </cell>
          <cell r="C486" t="str">
            <v>ml</v>
          </cell>
          <cell r="D486">
            <v>16.174800000000001</v>
          </cell>
        </row>
        <row r="487">
          <cell r="A487" t="str">
            <v>001.09.02860</v>
          </cell>
          <cell r="B487" t="str">
            <v>Reparo em Alambrados e Portões - substituição de tela de alambrado galvanizado malha 2"" fio dw12</v>
          </cell>
          <cell r="C487" t="str">
            <v>m2</v>
          </cell>
          <cell r="D487">
            <v>14.151400000000001</v>
          </cell>
        </row>
        <row r="488">
          <cell r="A488" t="str">
            <v>001.10</v>
          </cell>
          <cell r="B488" t="str">
            <v>REVESTIMENTO</v>
          </cell>
          <cell r="D488">
            <v>329.01499999999999</v>
          </cell>
        </row>
        <row r="489">
          <cell r="A489" t="str">
            <v>001.10.00020</v>
          </cell>
          <cell r="B489" t="str">
            <v>Chapisco de aderência c/argamassa de cimento e areia traço 1:3 e= 5 mm</v>
          </cell>
          <cell r="C489" t="str">
            <v>m2</v>
          </cell>
          <cell r="D489">
            <v>1.9576</v>
          </cell>
        </row>
        <row r="490">
          <cell r="A490" t="str">
            <v>001.10.00040</v>
          </cell>
          <cell r="B490" t="str">
            <v>Chapisco de acab.c/argam.de cimento e pedrisco traço 1:4  e= 7 mm</v>
          </cell>
          <cell r="C490" t="str">
            <v>m2</v>
          </cell>
          <cell r="D490">
            <v>2.9297</v>
          </cell>
        </row>
        <row r="491">
          <cell r="A491" t="str">
            <v>001.10.00100</v>
          </cell>
          <cell r="B491" t="str">
            <v>Reboco paulista usando argamassa mista de cimento cal e areia no traço 1:2:8 com 20 mm de espessura</v>
          </cell>
          <cell r="C491" t="str">
            <v>m2</v>
          </cell>
          <cell r="D491">
            <v>7.8211000000000004</v>
          </cell>
        </row>
        <row r="492">
          <cell r="A492" t="str">
            <v>001.10.00110</v>
          </cell>
          <cell r="B492" t="str">
            <v>Reboco paulista usando argamassa mista de cimento cal e areia no traço 1:2:9 com 20 mm de espessura</v>
          </cell>
          <cell r="C492" t="str">
            <v>m2</v>
          </cell>
          <cell r="D492">
            <v>7.6371000000000002</v>
          </cell>
        </row>
        <row r="493">
          <cell r="A493" t="str">
            <v>001.10.00120</v>
          </cell>
          <cell r="B493" t="str">
            <v>Reboco c/ argamassa de cal em pasta e areia fina peneirada no traço 1:2 (espessura 0.5 cm)</v>
          </cell>
          <cell r="C493" t="str">
            <v>m2</v>
          </cell>
          <cell r="D493">
            <v>3.6324999999999998</v>
          </cell>
        </row>
        <row r="494">
          <cell r="A494" t="str">
            <v>001.10.00170</v>
          </cell>
          <cell r="B494" t="str">
            <v>Revestimento c/ argamassa de barita e = 1O mm</v>
          </cell>
          <cell r="C494" t="str">
            <v>m2</v>
          </cell>
          <cell r="D494">
            <v>42.392600000000002</v>
          </cell>
        </row>
        <row r="495">
          <cell r="A495" t="str">
            <v>001.10.00180</v>
          </cell>
          <cell r="B495" t="str">
            <v>Reboco barra lisa com argamassa de cimento e areia 1:1.5 com impermeabilizante inclusive emboço de cimento e areia 1:4</v>
          </cell>
          <cell r="C495" t="str">
            <v>M2</v>
          </cell>
          <cell r="D495">
            <v>17.493600000000001</v>
          </cell>
        </row>
        <row r="496">
          <cell r="A496" t="str">
            <v>001.10.00200</v>
          </cell>
          <cell r="B496" t="str">
            <v>Barra lisa c/ acabamento em nata de cimento comum c/ desempenadeira de aço sobre emboço de cimento e areia 1:4</v>
          </cell>
          <cell r="C496" t="str">
            <v>m2</v>
          </cell>
          <cell r="D496">
            <v>12.008100000000001</v>
          </cell>
        </row>
        <row r="497">
          <cell r="A497" t="str">
            <v>001.10.00220</v>
          </cell>
          <cell r="B497" t="str">
            <v>Barra lisa c/ acabamento em nata de cimento comum c/ desempenadeira de aço sobre emboço de cimento e areia 1:4:8</v>
          </cell>
          <cell r="C497" t="str">
            <v>m2</v>
          </cell>
          <cell r="D497">
            <v>11.581300000000001</v>
          </cell>
        </row>
        <row r="498">
          <cell r="A498" t="str">
            <v>001.10.00240</v>
          </cell>
          <cell r="B498" t="str">
            <v>Barra lisa c/ acabamento em nata de cimento branco c/ desempenadeira de aço sobre emboço de cimento e areia 1:4</v>
          </cell>
          <cell r="C498" t="str">
            <v>m2</v>
          </cell>
          <cell r="D498">
            <v>14.0441</v>
          </cell>
        </row>
        <row r="499">
          <cell r="A499" t="str">
            <v>001.10.00260</v>
          </cell>
          <cell r="B499" t="str">
            <v>Barra lisa c/ acabamento em nata de cimento comum c/ desempenadeira de aço sobre emboço de cimento e areia 1:4:8</v>
          </cell>
          <cell r="C499" t="str">
            <v>m2</v>
          </cell>
          <cell r="D499">
            <v>11.581300000000001</v>
          </cell>
        </row>
        <row r="500">
          <cell r="A500" t="str">
            <v>001.10.00280</v>
          </cell>
          <cell r="B500" t="str">
            <v>Revestimento com azulejo branco (dimensão mínima 150x150 mm, espessura mínima 4 mm) empregando argamassa pré fabricada de cimento colante (a prumo ), incl rejuntamento</v>
          </cell>
          <cell r="C500" t="str">
            <v>m2</v>
          </cell>
          <cell r="D500">
            <v>22.776800000000001</v>
          </cell>
        </row>
        <row r="501">
          <cell r="A501" t="str">
            <v>001.10.00300</v>
          </cell>
          <cell r="B501" t="str">
            <v>Revestimento com azulejo decorado (dimensão mínima 150x150 mm, espessura mínima 4 mm) empregando argamassa pré fabricada de cimento colante (a prumo ), incl rejuntamento</v>
          </cell>
          <cell r="C501" t="str">
            <v>m2</v>
          </cell>
          <cell r="D501">
            <v>19.9938</v>
          </cell>
        </row>
        <row r="502">
          <cell r="A502" t="str">
            <v>001.10.00320</v>
          </cell>
          <cell r="B502" t="str">
            <v>Revestimento Com Piso Parede (dimensão mínima 300x300 mm, espessura mínima 6 mm) Empregando Argamassa Pré Fabricada de Cimento Colante, incl Rejuntamento</v>
          </cell>
          <cell r="C502" t="str">
            <v>m2</v>
          </cell>
          <cell r="D502">
            <v>19.991800000000001</v>
          </cell>
        </row>
        <row r="503">
          <cell r="A503" t="str">
            <v>001.10.00330</v>
          </cell>
          <cell r="B503" t="str">
            <v>Fornecimento e Assentamento de Pastilha de Porcelana (dimensão mínima 100x100 mm, espessura mínima 8 mm), Assentada Com Argamassa Pré- Fabricada de Cimento Colante, Incl. Rejuntamento</v>
          </cell>
          <cell r="C503" t="str">
            <v>m2</v>
          </cell>
          <cell r="D503">
            <v>47.176099999999998</v>
          </cell>
        </row>
        <row r="504">
          <cell r="A504" t="str">
            <v>001.10.00560</v>
          </cell>
          <cell r="B504" t="str">
            <v>Revestimento c/ carpete 8 mm sobre parede</v>
          </cell>
          <cell r="C504" t="str">
            <v>M2</v>
          </cell>
          <cell r="D504">
            <v>24.803599999999999</v>
          </cell>
        </row>
        <row r="505">
          <cell r="A505" t="str">
            <v>001.10.00580</v>
          </cell>
          <cell r="B505" t="str">
            <v>Revestimento de paredes com laminado melaminico colado (formiplac texturizado)</v>
          </cell>
          <cell r="C505" t="str">
            <v>m2</v>
          </cell>
          <cell r="D505">
            <v>23.991599999999998</v>
          </cell>
        </row>
        <row r="506">
          <cell r="A506" t="str">
            <v>001.10.00660</v>
          </cell>
          <cell r="B506" t="str">
            <v>Faixas decorativas para portas e janelas, 10 cm de largura, em argamassa mista de cimento cal e areia</v>
          </cell>
          <cell r="C506" t="str">
            <v>M</v>
          </cell>
          <cell r="D506">
            <v>4.1908000000000003</v>
          </cell>
        </row>
        <row r="507">
          <cell r="A507" t="str">
            <v>001.10.00680</v>
          </cell>
          <cell r="B507" t="str">
            <v>Fornecimento e Assentamento de Faixa Cerâmica Decorada Para Cozinha e Banheiro</v>
          </cell>
          <cell r="C507" t="str">
            <v>ml</v>
          </cell>
          <cell r="D507">
            <v>13.7346</v>
          </cell>
        </row>
        <row r="508">
          <cell r="A508" t="str">
            <v>001.10.00740</v>
          </cell>
          <cell r="B508" t="str">
            <v>Correção de trincas em paredes, usando ferro de 1/4"""" e argamassa de cimento e areia 1:3</v>
          </cell>
          <cell r="C508" t="str">
            <v>M</v>
          </cell>
          <cell r="D508">
            <v>19.276900000000001</v>
          </cell>
        </row>
        <row r="509">
          <cell r="A509" t="str">
            <v>001.11</v>
          </cell>
          <cell r="B509" t="str">
            <v>PISOS RODAPÉS SOLEIRAS E PEITORIS</v>
          </cell>
          <cell r="D509">
            <v>1236.8943999999999</v>
          </cell>
        </row>
        <row r="510">
          <cell r="A510" t="str">
            <v>001.11.00010</v>
          </cell>
          <cell r="B510" t="str">
            <v>Preparo e apiloamento do local destinado a receber o piso, incl. carga e transporte manual de material de caixão de empréstimo para complementação do que faltar.</v>
          </cell>
          <cell r="C510" t="str">
            <v>m2</v>
          </cell>
          <cell r="D510">
            <v>5.9009</v>
          </cell>
        </row>
        <row r="511">
          <cell r="A511" t="str">
            <v>001.11.00015</v>
          </cell>
          <cell r="B511" t="str">
            <v>Fornecimento e Execução de Picoteamento de Piso Para Aplicação de Argamassa de Regularização em Pisos Pré Exitentes</v>
          </cell>
          <cell r="C511" t="str">
            <v>m2</v>
          </cell>
          <cell r="D511">
            <v>1.3325</v>
          </cell>
        </row>
        <row r="512">
          <cell r="A512" t="str">
            <v>001.11.00040</v>
          </cell>
          <cell r="B512" t="str">
            <v>Regularização de laje ou lastro de concreto com argamassa de cimento e areia no traço 1:3, procedendo-se da seguinte maneira: umidecer abundantemente o contrapiso, aplicar nata de agua e cimento e finalmente a aplicar da argamassa de regularização.</v>
          </cell>
          <cell r="C512" t="str">
            <v>m3</v>
          </cell>
          <cell r="D512">
            <v>283.80529999999999</v>
          </cell>
        </row>
        <row r="513">
          <cell r="A513" t="str">
            <v>001.11.00050</v>
          </cell>
          <cell r="B513" t="str">
            <v>Contrapiso de concreto não estrutural Fck=13,5 Mpa, preparado com régua de alumínio e desempenadeira de madeira, perfeitamente nivelado, pronto para receber o piso, esp.= 6.00 cm</v>
          </cell>
          <cell r="C513" t="str">
            <v>m2</v>
          </cell>
          <cell r="D513">
            <v>16.967300000000002</v>
          </cell>
        </row>
        <row r="514">
          <cell r="A514" t="str">
            <v>001.11.00060</v>
          </cell>
          <cell r="B514" t="str">
            <v>Calçada em concreto Fck=13,5 Mpa no traco 1:3:6 com junta de dilatação de madeira 1.2 cm de espessura formando quadro 2.0 x 2.0 m com 6.0 cm de espessura, preparado com régua de alumínio e desempenadeira de madeira, perfeitamente nivelado.</v>
          </cell>
          <cell r="C514" t="str">
            <v>m2</v>
          </cell>
          <cell r="D514">
            <v>19.508099999999999</v>
          </cell>
        </row>
        <row r="515">
          <cell r="A515" t="str">
            <v>001.11.00080</v>
          </cell>
          <cell r="B515" t="str">
            <v>Calçada em concreto Fck=13,5 Mpa, no traço 1:3:6 com junta de dilatação seca, formando quadro de 2.00x2.00 m, com 6 cm de espessura, preparado com régua de alumínio e desempenadeira de madeira, perfeitamente nivelado.</v>
          </cell>
          <cell r="C515" t="str">
            <v>m2</v>
          </cell>
          <cell r="D515">
            <v>19.508099999999999</v>
          </cell>
        </row>
        <row r="516">
          <cell r="A516" t="str">
            <v>001.11.00100</v>
          </cell>
          <cell r="B516" t="str">
            <v>Calçada em Concreto Usinado 13,50 Mpa, Com Junta de Dilatação de Ripa de Madeira de 1.20 cm de Espessura formando Quadro 1.50 x 1.50 m, sendo a espessura de e= 5.00 cm, preparado com régua de alumínio e desempenadeira de madeira, perfeitamente nivelado.</v>
          </cell>
          <cell r="C516" t="str">
            <v>m2</v>
          </cell>
          <cell r="D516">
            <v>20.432700000000001</v>
          </cell>
        </row>
        <row r="517">
          <cell r="A517" t="str">
            <v>001.11.00110</v>
          </cell>
          <cell r="B517" t="str">
            <v>Calçada em Concreto Usinado 13,50 Mpa, Com Junta de Dilatação de Ripa de Madeira de 1.20 cm de Espessura formando Quadro 1.50 x 1.50 m, sendo a espessura de e=7.00 cm, preparado com régua de alumínio e desempenadeira de madeira, perfeitamente nivelado.</v>
          </cell>
          <cell r="C517" t="str">
            <v>m2</v>
          </cell>
          <cell r="D517">
            <v>25.315899999999999</v>
          </cell>
        </row>
        <row r="518">
          <cell r="A518" t="str">
            <v>001.11.00180</v>
          </cell>
          <cell r="B518" t="str">
            <v>Cimentado liso queimado c/espessura de 1.5 cm c/argamassa de cimento e areia no traço 1:3, procedendo-se da seguinte maneira: umidecer abundantemente o contrapiso, aplicar nata de agua e cimento e finalmente a aplicar da argamassa de acabamento.</v>
          </cell>
          <cell r="C518" t="str">
            <v>m2</v>
          </cell>
          <cell r="D518">
            <v>6.6917999999999997</v>
          </cell>
        </row>
        <row r="519">
          <cell r="A519" t="str">
            <v>001.11.00200</v>
          </cell>
          <cell r="B519" t="str">
            <v>Cimentado liso queimado c/espessura de 2 cm usando argamassa de cimento e areia 1:3 c/ juntas plásticas de 19 mm formando quadros de 2.00 x 2.00 m,umidecer abundantemente o contrapiso, aplicar nata de agua e cimento e finalmente a aplicar a argamassa.</v>
          </cell>
          <cell r="C519" t="str">
            <v>m2</v>
          </cell>
          <cell r="D519">
            <v>10.9033</v>
          </cell>
        </row>
        <row r="520">
          <cell r="A520" t="str">
            <v>001.11.00280</v>
          </cell>
          <cell r="B520" t="str">
            <v>Cimentado liso queimado c/ po xadrez e=1.5 cm c/argamassa de cimento e areia no traço 1:3, umidecer abundantemente o contrapiso, aplicar nata de agua e cimento e finalmente a aplicar a argamassa.</v>
          </cell>
          <cell r="C520" t="str">
            <v>m2</v>
          </cell>
          <cell r="D520">
            <v>7.5258000000000003</v>
          </cell>
        </row>
        <row r="521">
          <cell r="A521" t="str">
            <v>001.11.00310</v>
          </cell>
          <cell r="B521" t="str">
            <v>Revestimento com Piso Cerâmico Esmaltado (dimensão mínima 300x300mm, espessura mínima 8 mm), PI 02, Assentado Com Argamassa Colante Uso Interno, incl. rejuntamento.</v>
          </cell>
          <cell r="C521" t="str">
            <v>m2</v>
          </cell>
          <cell r="D521">
            <v>19.514099999999999</v>
          </cell>
        </row>
        <row r="522">
          <cell r="A522" t="str">
            <v>001.11.00311</v>
          </cell>
          <cell r="B522" t="str">
            <v>Revestimento com Piso Cerâmico Esmaltado (dimensão mínima 300x300mm, espessura mínima 8 mm), PI 03, Assentado Com Argamassa Colante Uso Interno, incl. rejuntamento</v>
          </cell>
          <cell r="C522" t="str">
            <v>m2</v>
          </cell>
          <cell r="D522">
            <v>19.514099999999999</v>
          </cell>
        </row>
        <row r="523">
          <cell r="A523" t="str">
            <v>001.11.00312</v>
          </cell>
          <cell r="B523" t="str">
            <v>Revestimento com Piso Cerâmico Esmaltado (dimensão mínima 300x300mm, espessura mínima 8 mm), PI 04, Assentado Com Argamassa Colante Uso Interno, incl. rejuntamento</v>
          </cell>
          <cell r="C523" t="str">
            <v>m2</v>
          </cell>
          <cell r="D523">
            <v>19.514099999999999</v>
          </cell>
        </row>
        <row r="524">
          <cell r="A524" t="str">
            <v>001.11.00313</v>
          </cell>
          <cell r="B524" t="str">
            <v>Revestimento com Piso Cerâmico Esmaltado (dimensão mínima 300x300mm, espessura mínima 8 mm), PI 05, Assentado Com Argamassa Colante Uso Interno, incl. rejuntamento</v>
          </cell>
          <cell r="C524" t="str">
            <v>m2</v>
          </cell>
          <cell r="D524">
            <v>19.514099999999999</v>
          </cell>
        </row>
        <row r="525">
          <cell r="A525" t="str">
            <v>001.11.00321</v>
          </cell>
          <cell r="B525" t="str">
            <v>Revestimento de pisos e lajotas cerâmicas 30x30 cm assente c/argamassa de cimento e areia 1:4</v>
          </cell>
          <cell r="C525" t="str">
            <v>M2</v>
          </cell>
          <cell r="D525">
            <v>21.881699999999999</v>
          </cell>
        </row>
        <row r="526">
          <cell r="A526" t="str">
            <v>001.11.00341</v>
          </cell>
          <cell r="B526" t="str">
            <v>Assentamento de ladrilho hidráulico cor natural do cimento, assente com argamassa mista de cimento, cal e areia traço 1:4 adição 100 kg cimento</v>
          </cell>
          <cell r="C526" t="str">
            <v>m2</v>
          </cell>
          <cell r="D526">
            <v>34.721200000000003</v>
          </cell>
        </row>
        <row r="527">
          <cell r="A527" t="str">
            <v>001.11.00342</v>
          </cell>
          <cell r="B527" t="str">
            <v>Assentamento de ladrilho hidráulico cor única, assente com argamassa mista de cimento, cal e areia traço 1:4 adição 100 kg cimento</v>
          </cell>
          <cell r="C527" t="str">
            <v>m2</v>
          </cell>
          <cell r="D527">
            <v>36.921199999999999</v>
          </cell>
        </row>
        <row r="528">
          <cell r="A528" t="str">
            <v>001.11.00343</v>
          </cell>
          <cell r="B528" t="str">
            <v>Assentamento de ladrilho hidráulico tipo Cuiabá, assente com argamassa mista de cimento, cal e areia traço 1:4 adição 100 kg cimento</v>
          </cell>
          <cell r="C528" t="str">
            <v>m2</v>
          </cell>
          <cell r="D528">
            <v>38.0212</v>
          </cell>
        </row>
        <row r="529">
          <cell r="A529" t="str">
            <v>001.11.00344</v>
          </cell>
          <cell r="B529" t="str">
            <v>Assentamento de ladrilho hidráulico tipo Copacabana, assente com argamassa mista de cimento, cal e areia traço 1:4 adição 100 kg cimento</v>
          </cell>
          <cell r="C529" t="str">
            <v>m2</v>
          </cell>
          <cell r="D529">
            <v>43.5212</v>
          </cell>
        </row>
        <row r="530">
          <cell r="A530" t="str">
            <v>001.11.00461</v>
          </cell>
          <cell r="B530" t="str">
            <v>Revestimento de piso em granilite fundido no local formando quadros de 2.00 m2 de área ( no máximo) com junta plastica colorida e faixa perimétrica de 30 cm na cor preta fazendo meia cana, aplicação de 2 demãos de resina acrilica</v>
          </cell>
          <cell r="C530" t="str">
            <v>m2</v>
          </cell>
          <cell r="D530">
            <v>16.6541</v>
          </cell>
        </row>
        <row r="531">
          <cell r="A531" t="str">
            <v>001.11.00481</v>
          </cell>
          <cell r="B531" t="str">
            <v>Assentamento de junta plástica de dilatacao p/pisos de 19 mm</v>
          </cell>
          <cell r="C531" t="str">
            <v>ML</v>
          </cell>
          <cell r="D531">
            <v>1.6704000000000001</v>
          </cell>
        </row>
        <row r="532">
          <cell r="A532" t="str">
            <v>001.11.00581</v>
          </cell>
          <cell r="B532" t="str">
            <v>Revestimento de piso em ardosia natural 40x40cm cor preta tipo on com resinex</v>
          </cell>
          <cell r="C532" t="str">
            <v>M2</v>
          </cell>
          <cell r="D532">
            <v>26.732700000000001</v>
          </cell>
        </row>
        <row r="533">
          <cell r="A533" t="str">
            <v>001.11.00601</v>
          </cell>
          <cell r="B533" t="str">
            <v>Revestimento de paviflex sobre lastro ou laje regularizada, assentado com cola especial de 2.00 mm de espessura</v>
          </cell>
          <cell r="C533" t="str">
            <v>M2</v>
          </cell>
          <cell r="D533">
            <v>40.183599999999998</v>
          </cell>
        </row>
        <row r="534">
          <cell r="A534" t="str">
            <v>001.11.00621</v>
          </cell>
          <cell r="B534" t="str">
            <v>Revestimento de paviflex sobre lastro ou laje regularizada, assentado com cola especial de 3.20 mm de espessura</v>
          </cell>
          <cell r="C534" t="str">
            <v>M2</v>
          </cell>
          <cell r="D534">
            <v>68.533600000000007</v>
          </cell>
        </row>
        <row r="535">
          <cell r="A535" t="str">
            <v>001.11.00641</v>
          </cell>
          <cell r="B535" t="str">
            <v>Revestimento de paviflex sobre lastro ou laje regularizada, assentado com cola especial de 1.60 mm de espessura</v>
          </cell>
          <cell r="C535" t="str">
            <v>M2</v>
          </cell>
          <cell r="D535">
            <v>32.833599999999997</v>
          </cell>
        </row>
        <row r="536">
          <cell r="A536" t="str">
            <v>001.11.00681</v>
          </cell>
          <cell r="B536" t="str">
            <v>Revestimento da escada (degrau e espelho) c/ ardósia preta tipo on c/ resinex</v>
          </cell>
          <cell r="C536" t="str">
            <v>M2</v>
          </cell>
          <cell r="D536">
            <v>30.999199999999998</v>
          </cell>
        </row>
        <row r="537">
          <cell r="A537" t="str">
            <v>001.11.00701</v>
          </cell>
          <cell r="B537" t="str">
            <v>Execução de Piso em Concreto Usinado Armado Fck=15 Mpa, espessura do concreto e=15, incluso lastro de brita espessura e= 5 cm, e tela soldada Q 92 de 15 x 15 cm , diam do aço 4.20 mm2, acabamento do piso sem elementos mecânicos</v>
          </cell>
          <cell r="C537" t="str">
            <v>m2</v>
          </cell>
          <cell r="D537">
            <v>42.729100000000003</v>
          </cell>
        </row>
        <row r="538">
          <cell r="A538" t="str">
            <v>001.11.00721</v>
          </cell>
          <cell r="B538" t="str">
            <v>Assentamento de rodapé de cimentado usando argamassa de cimento e areia 1:3 com altura de 10 cm, simples</v>
          </cell>
          <cell r="C538" t="str">
            <v>ML</v>
          </cell>
          <cell r="D538">
            <v>5.4762000000000004</v>
          </cell>
        </row>
        <row r="539">
          <cell r="A539" t="str">
            <v>001.11.00741</v>
          </cell>
          <cell r="B539" t="str">
            <v>Assentamento de rodapé de cimentado usando argamassa de cimento e areia 1:3 com altura de 10 cm, de cor</v>
          </cell>
          <cell r="C539" t="str">
            <v>ML</v>
          </cell>
          <cell r="D539">
            <v>6.3990999999999998</v>
          </cell>
        </row>
        <row r="540">
          <cell r="A540" t="str">
            <v>001.11.00761</v>
          </cell>
          <cell r="B540" t="str">
            <v>Assentamento de rodapés para pisos em ceramica 30x30</v>
          </cell>
          <cell r="C540" t="str">
            <v>ML</v>
          </cell>
          <cell r="D540">
            <v>5.4912999999999998</v>
          </cell>
        </row>
        <row r="541">
          <cell r="A541" t="str">
            <v>001.11.00781</v>
          </cell>
          <cell r="B541" t="str">
            <v>Assentamento de rodapés de de madeira de 10 cm de altura</v>
          </cell>
          <cell r="C541" t="str">
            <v>ML</v>
          </cell>
          <cell r="D541">
            <v>7.4458000000000002</v>
          </cell>
        </row>
        <row r="542">
          <cell r="A542" t="str">
            <v>001.11.00821</v>
          </cell>
          <cell r="B542" t="str">
            <v>Assentamento de mármore c/10 cm de altura e 2.00 cm de espessura</v>
          </cell>
          <cell r="C542" t="str">
            <v>ML</v>
          </cell>
          <cell r="D542">
            <v>19.636099999999999</v>
          </cell>
        </row>
        <row r="543">
          <cell r="A543" t="str">
            <v>001.11.00841</v>
          </cell>
          <cell r="B543" t="str">
            <v>Assentamento de rodapé de cerâmica empregando pasta de argamassa de cimento colante</v>
          </cell>
          <cell r="C543" t="str">
            <v>ML</v>
          </cell>
          <cell r="D543">
            <v>2.1575000000000002</v>
          </cell>
        </row>
        <row r="544">
          <cell r="A544" t="str">
            <v>001.11.00861</v>
          </cell>
          <cell r="B544" t="str">
            <v>Assentamento de paviflex c/9 cm de altura assente com cola especial</v>
          </cell>
          <cell r="C544" t="str">
            <v>ML</v>
          </cell>
          <cell r="D544">
            <v>4.3353999999999999</v>
          </cell>
        </row>
        <row r="545">
          <cell r="A545" t="str">
            <v>001.11.00901</v>
          </cell>
          <cell r="B545" t="str">
            <v>Assentamento de rodapé de madeira de peróba 7x1.5 cm fixados c/tacos de peróba previamente chumbados na alvenaria c/ espaçamento max. de 2.00x2.00 m</v>
          </cell>
          <cell r="C545" t="str">
            <v>ML</v>
          </cell>
          <cell r="D545">
            <v>22.854800000000001</v>
          </cell>
        </row>
        <row r="546">
          <cell r="A546" t="str">
            <v>001.11.00921</v>
          </cell>
          <cell r="B546" t="str">
            <v>Assentamento de rodapé de ardósia natural</v>
          </cell>
          <cell r="C546" t="str">
            <v>ML</v>
          </cell>
          <cell r="D546">
            <v>7.9911000000000003</v>
          </cell>
        </row>
        <row r="547">
          <cell r="A547" t="str">
            <v>001.11.00941</v>
          </cell>
          <cell r="B547" t="str">
            <v>Assentamento de rodapé de granito na cor verde ubatuba com 7 cm de espessura</v>
          </cell>
          <cell r="C547" t="str">
            <v>ML</v>
          </cell>
          <cell r="D547">
            <v>19.324100000000001</v>
          </cell>
        </row>
        <row r="548">
          <cell r="A548" t="str">
            <v>001.11.00961</v>
          </cell>
          <cell r="B548" t="str">
            <v>Assentamento de rodapé de de lajota colonial</v>
          </cell>
          <cell r="C548" t="str">
            <v>ML</v>
          </cell>
          <cell r="D548">
            <v>8.1670999999999996</v>
          </cell>
        </row>
        <row r="549">
          <cell r="A549" t="str">
            <v>001.11.00981</v>
          </cell>
          <cell r="B549" t="str">
            <v>Assentamento de soleiras externas c/ pingadeira ou ressalto penetrando 2.50 cm de c/ lado da alvenaria assentado c/ aragam. de cimento e areia no traço 1:4, de mármore branco marfim 3.00 cm</v>
          </cell>
          <cell r="C549" t="str">
            <v>ML</v>
          </cell>
          <cell r="D549">
            <v>21.161999999999999</v>
          </cell>
        </row>
        <row r="550">
          <cell r="A550" t="str">
            <v>001.11.01001</v>
          </cell>
          <cell r="B550" t="str">
            <v>Assentamento de soleiras externas c/ pingadeira ou ressalto penetrando 2.50 cm de c/ lado da alvenaria assentado c/ aragam. de cimento e areia no traço 1:4, de granilite</v>
          </cell>
          <cell r="C550" t="str">
            <v>ML</v>
          </cell>
          <cell r="D550">
            <v>6.5724</v>
          </cell>
        </row>
        <row r="551">
          <cell r="A551" t="str">
            <v>001.11.01021</v>
          </cell>
          <cell r="B551" t="str">
            <v>Assentamento de soleira interna de 0.15 m de mármore branco marfim 3.00 cmassente c/ argamassa de cimento e areia 1:4 m</v>
          </cell>
          <cell r="C551" t="str">
            <v>ML</v>
          </cell>
          <cell r="D551">
            <v>20.3873</v>
          </cell>
        </row>
        <row r="552">
          <cell r="A552" t="str">
            <v>001.11.01041</v>
          </cell>
          <cell r="B552" t="str">
            <v>Assentamento de soleira interna de 0.15 m de granilite  assente c/ argamassa de cimento e areia 1:4 m</v>
          </cell>
          <cell r="C552" t="str">
            <v>ML</v>
          </cell>
          <cell r="D552">
            <v>7.1898</v>
          </cell>
        </row>
        <row r="553">
          <cell r="A553" t="str">
            <v>001.11.01061</v>
          </cell>
          <cell r="B553" t="str">
            <v>Assentamento de soleira interna de 0.15 m de ardósia ,assente c/ argamassa de cimento e areia no traço 1:4</v>
          </cell>
          <cell r="C553" t="str">
            <v>ML</v>
          </cell>
          <cell r="D553">
            <v>11.455299999999999</v>
          </cell>
        </row>
        <row r="554">
          <cell r="A554" t="str">
            <v>001.11.01081</v>
          </cell>
          <cell r="B554" t="str">
            <v>Assentamento de soleira de granito l=0,15m e=2cm</v>
          </cell>
          <cell r="C554" t="str">
            <v>UN</v>
          </cell>
          <cell r="D554">
            <v>23.486999999999998</v>
          </cell>
        </row>
        <row r="555">
          <cell r="A555" t="str">
            <v>001.11.01101</v>
          </cell>
          <cell r="B555" t="str">
            <v>Assentamento de soleira de granito na cor verde ubatuba l=15 cm</v>
          </cell>
          <cell r="C555" t="str">
            <v>ML</v>
          </cell>
          <cell r="D555">
            <v>40.587000000000003</v>
          </cell>
        </row>
        <row r="556">
          <cell r="A556" t="str">
            <v>001.11.01121</v>
          </cell>
          <cell r="B556" t="str">
            <v>Assentamento de peitoril de mármore branco espessura 3.00 cm, assente com argamassa de cimento e areia traço 1:4</v>
          </cell>
          <cell r="C556" t="str">
            <v>ML</v>
          </cell>
          <cell r="D556">
            <v>17.907399999999999</v>
          </cell>
        </row>
        <row r="557">
          <cell r="A557" t="str">
            <v>001.11.01141</v>
          </cell>
          <cell r="B557" t="str">
            <v>Assentamento de peitoril de granilite espessura 2.50 cm, assente com argamassa de cimento e areia traço 1:4</v>
          </cell>
          <cell r="C557" t="str">
            <v>ML</v>
          </cell>
          <cell r="D557">
            <v>8.5264000000000006</v>
          </cell>
        </row>
        <row r="558">
          <cell r="A558" t="str">
            <v>001.11.01161</v>
          </cell>
          <cell r="B558" t="str">
            <v>Assentamento de peitoril de ardósia polida  espessura 3.00 cm, assente com argamassa de cimento e areia traço 1:4</v>
          </cell>
          <cell r="C558" t="str">
            <v>ml</v>
          </cell>
          <cell r="D558">
            <v>14.244999999999999</v>
          </cell>
        </row>
        <row r="559">
          <cell r="A559" t="str">
            <v>001.11.01181</v>
          </cell>
          <cell r="B559" t="str">
            <v>Assentamento de peitoril interno de mármore branco espessura 2.00 cm, assentes com argamassa de cimento e areia 1:4</v>
          </cell>
          <cell r="C559" t="str">
            <v>ML</v>
          </cell>
          <cell r="D559">
            <v>18.947700000000001</v>
          </cell>
        </row>
        <row r="560">
          <cell r="A560" t="str">
            <v>001.11.01201</v>
          </cell>
          <cell r="B560" t="str">
            <v>Assentamento de peitoril interno de granilite espessura 2.50 cm, assentes com argamassa de cimento e areia 1:4</v>
          </cell>
          <cell r="C560" t="str">
            <v>ML</v>
          </cell>
          <cell r="D560">
            <v>5.7976999999999999</v>
          </cell>
        </row>
        <row r="561">
          <cell r="A561" t="str">
            <v>001.12</v>
          </cell>
          <cell r="B561" t="str">
            <v>FORROS E DIVISÓRIAS</v>
          </cell>
          <cell r="D561">
            <v>1101.4413</v>
          </cell>
        </row>
        <row r="562">
          <cell r="A562" t="str">
            <v>001.12.00020</v>
          </cell>
          <cell r="B562" t="str">
            <v>Forro de tábuas de cedrinho 10.00x1.00 cm aplicados em sarrafos 10x2.5 cm espacados de 50x50 cm</v>
          </cell>
          <cell r="C562" t="str">
            <v>M2</v>
          </cell>
          <cell r="D562">
            <v>28.898499999999999</v>
          </cell>
        </row>
        <row r="563">
          <cell r="A563" t="str">
            <v>001.12.00040</v>
          </cell>
          <cell r="B563" t="str">
            <v>Forro de tábuas de cedrinho 10.00x1.00 cm aplicados em caibros de 5x6 cm espaçados de 50x50 cm</v>
          </cell>
          <cell r="C563" t="str">
            <v>M2</v>
          </cell>
          <cell r="D563">
            <v>29.525500000000001</v>
          </cell>
        </row>
        <row r="564">
          <cell r="A564" t="str">
            <v>001.12.00100</v>
          </cell>
          <cell r="B564" t="str">
            <v>Cimalha de cedrinho</v>
          </cell>
          <cell r="C564" t="str">
            <v>ML</v>
          </cell>
          <cell r="D564">
            <v>2.3441000000000001</v>
          </cell>
        </row>
        <row r="565">
          <cell r="A565" t="str">
            <v>001.12.00140</v>
          </cell>
          <cell r="B565" t="str">
            <v>Forro de gesso 60x60 cm liso fixado diretamente na estrutura por meio de arame galvanizado</v>
          </cell>
          <cell r="C565" t="str">
            <v>m2</v>
          </cell>
          <cell r="D565">
            <v>17.436599999999999</v>
          </cell>
        </row>
        <row r="566">
          <cell r="A566" t="str">
            <v>001.12.00150</v>
          </cell>
          <cell r="B566" t="str">
            <v>Forro Em Gesso Acartonado com Painel FGA  incl. assessórios</v>
          </cell>
          <cell r="C566" t="str">
            <v>m2</v>
          </cell>
          <cell r="D566">
            <v>31.337399999999999</v>
          </cell>
        </row>
        <row r="567">
          <cell r="A567" t="str">
            <v>001.12.00155</v>
          </cell>
          <cell r="B567" t="str">
            <v>Forro Em Gesso Acartonado com Painel FGE  incl. assessórios</v>
          </cell>
          <cell r="C567" t="str">
            <v>m2</v>
          </cell>
          <cell r="D567">
            <v>35.223300000000002</v>
          </cell>
        </row>
        <row r="568">
          <cell r="A568" t="str">
            <v>001.12.00160</v>
          </cell>
          <cell r="B568" t="str">
            <v>Fornecimento e Instalação de Moldura em Gesso h=7 cm</v>
          </cell>
          <cell r="C568" t="str">
            <v>m</v>
          </cell>
          <cell r="D568">
            <v>7</v>
          </cell>
        </row>
        <row r="569">
          <cell r="A569" t="str">
            <v>001.12.00180</v>
          </cell>
          <cell r="B569" t="str">
            <v>Sanca de gesso l=1,20 m</v>
          </cell>
          <cell r="C569" t="str">
            <v>ML</v>
          </cell>
          <cell r="D569">
            <v>25</v>
          </cell>
        </row>
        <row r="570">
          <cell r="A570" t="str">
            <v>001.12.00200</v>
          </cell>
          <cell r="B570" t="str">
            <v>Sanca de gesso l=0,30m</v>
          </cell>
          <cell r="C570" t="str">
            <v>ML</v>
          </cell>
          <cell r="D570">
            <v>9</v>
          </cell>
        </row>
        <row r="571">
          <cell r="A571" t="str">
            <v>001.12.00320</v>
          </cell>
          <cell r="B571" t="str">
            <v>Fornecimento e Instalação de Forro de pvc branco 200 mm, incl. estrutura para fixação em metalon galvanizado e rodaforro</v>
          </cell>
          <cell r="C571" t="str">
            <v>m2</v>
          </cell>
          <cell r="D571">
            <v>29</v>
          </cell>
        </row>
        <row r="572">
          <cell r="A572" t="str">
            <v>001.12.00360</v>
          </cell>
          <cell r="B572" t="str">
            <v>Substituição de tábuas p/forro de cedrinho</v>
          </cell>
          <cell r="C572" t="str">
            <v>M2</v>
          </cell>
          <cell r="D572">
            <v>18.536999999999999</v>
          </cell>
        </row>
        <row r="573">
          <cell r="A573" t="str">
            <v>001.12.00380</v>
          </cell>
          <cell r="B573" t="str">
            <v>Repregamento de forro de madeira</v>
          </cell>
          <cell r="C573" t="str">
            <v>M2</v>
          </cell>
          <cell r="D573">
            <v>1.2952999999999999</v>
          </cell>
        </row>
        <row r="574">
          <cell r="A574" t="str">
            <v>001.12.00600</v>
          </cell>
          <cell r="B574" t="str">
            <v>Fornecimento e instalação de divisória de granilite para sanitários assentada com argamassa de cimento e areia 1:3</v>
          </cell>
          <cell r="C574" t="str">
            <v>m2</v>
          </cell>
          <cell r="D574">
            <v>118.28060000000001</v>
          </cell>
        </row>
        <row r="575">
          <cell r="A575" t="str">
            <v>001.12.00700</v>
          </cell>
          <cell r="B575" t="str">
            <v>Fornecimento e instalação de divisória p/ banheiro em ardosia polida natural c/ resinex</v>
          </cell>
          <cell r="C575" t="str">
            <v>m2</v>
          </cell>
          <cell r="D575">
            <v>109.6836</v>
          </cell>
        </row>
        <row r="576">
          <cell r="A576" t="str">
            <v>001.12.00800</v>
          </cell>
          <cell r="B576" t="str">
            <v>Fornecimento e instalação de divisória p/ banheiro em granito polido, assente com argamassa,  na cor cinza.</v>
          </cell>
          <cell r="C576" t="str">
            <v>m2</v>
          </cell>
          <cell r="D576">
            <v>156.2336</v>
          </cell>
        </row>
        <row r="577">
          <cell r="A577" t="str">
            <v>001.12.00900</v>
          </cell>
          <cell r="B577" t="str">
            <v>Fornecimento e instalação de divisória naval stander padrão bege com perfis de aço na cor preto , cinza ou branco</v>
          </cell>
          <cell r="C577" t="str">
            <v>m2</v>
          </cell>
          <cell r="D577">
            <v>42.383400000000002</v>
          </cell>
        </row>
        <row r="578">
          <cell r="A578" t="str">
            <v>001.12.00920</v>
          </cell>
          <cell r="B578" t="str">
            <v>Fornecimento e instalação de porta de divisória  incl.montante , fechadura e dobradiças, divisória naval stander branco, cinza ou areia jundiai  com perfis de aço na cor preto, branco e cinza</v>
          </cell>
          <cell r="C578" t="str">
            <v>cj</v>
          </cell>
          <cell r="D578">
            <v>126.0202</v>
          </cell>
        </row>
        <row r="579">
          <cell r="A579" t="str">
            <v>001.12.00940</v>
          </cell>
          <cell r="B579" t="str">
            <v>Fornecimento e instalação de divisória naval stander padrão branco, cinza ou areia jundiai, perfis de aço na cor preta e bandeira em vidro</v>
          </cell>
          <cell r="C579" t="str">
            <v>m2</v>
          </cell>
          <cell r="D579">
            <v>56.060600000000001</v>
          </cell>
        </row>
        <row r="580">
          <cell r="A580" t="str">
            <v>001.12.00960</v>
          </cell>
          <cell r="B580" t="str">
            <v>Fornecimento e instalação de porta de divisória  incl.montante , fechadura e dobradiças, divisória naval stander branco, cinza ou areia jundiai  com perfis de aço na cor preto, branco e cinza</v>
          </cell>
          <cell r="C580" t="str">
            <v>cj</v>
          </cell>
          <cell r="D580">
            <v>126.0202</v>
          </cell>
        </row>
        <row r="581">
          <cell r="A581" t="str">
            <v>001.12.00980</v>
          </cell>
          <cell r="B581" t="str">
            <v>Fornecimento e instalação de ferragens para porta de divisória</v>
          </cell>
          <cell r="C581" t="str">
            <v>un</v>
          </cell>
          <cell r="D581">
            <v>71.010099999999994</v>
          </cell>
        </row>
        <row r="582">
          <cell r="A582" t="str">
            <v>001.12.01000</v>
          </cell>
          <cell r="B582" t="str">
            <v>Parede Em Gesso Acartonado Revestida nas Duas Faces com Painel FGE sendo Montante e Guia 75, incl. parafuso GN 25, Massa e Fita .</v>
          </cell>
          <cell r="C582" t="str">
            <v>m2</v>
          </cell>
          <cell r="D582">
            <v>61.151299999999999</v>
          </cell>
        </row>
        <row r="583">
          <cell r="A583" t="str">
            <v>001.13</v>
          </cell>
          <cell r="B583" t="str">
            <v>VIDROS</v>
          </cell>
          <cell r="D583">
            <v>2710.9706000000001</v>
          </cell>
        </row>
        <row r="584">
          <cell r="A584" t="str">
            <v>001.13.00020</v>
          </cell>
          <cell r="B584" t="str">
            <v>Fornecimento e Instalação de Vidro liso incolor espessura 3.00 mm</v>
          </cell>
          <cell r="C584" t="str">
            <v>m2</v>
          </cell>
          <cell r="D584">
            <v>42</v>
          </cell>
        </row>
        <row r="585">
          <cell r="A585" t="str">
            <v>001.13.00040</v>
          </cell>
          <cell r="B585" t="str">
            <v>Fornecimento e Instalação de Vidro liso incolor espessura 4.00 mm</v>
          </cell>
          <cell r="C585" t="str">
            <v>m2</v>
          </cell>
          <cell r="D585">
            <v>58</v>
          </cell>
        </row>
        <row r="586">
          <cell r="A586" t="str">
            <v>001.13.00060</v>
          </cell>
          <cell r="B586" t="str">
            <v>Fornecimento e Instalação de Vidro liso incolor espessura 5.00 mm</v>
          </cell>
          <cell r="C586" t="str">
            <v>m2</v>
          </cell>
          <cell r="D586">
            <v>75</v>
          </cell>
        </row>
        <row r="587">
          <cell r="A587" t="str">
            <v>001.13.00080</v>
          </cell>
          <cell r="B587" t="str">
            <v>Fornecimento e Instalação de Vidro liso incolor espessura 6.00 mm</v>
          </cell>
          <cell r="C587" t="str">
            <v>m2</v>
          </cell>
          <cell r="D587">
            <v>85</v>
          </cell>
        </row>
        <row r="588">
          <cell r="A588" t="str">
            <v>001.13.00081</v>
          </cell>
          <cell r="B588" t="str">
            <v>Fornecimento e Instalação de Vidro liso incolor espessura 8.00 mm</v>
          </cell>
          <cell r="C588" t="str">
            <v>m2</v>
          </cell>
          <cell r="D588">
            <v>100</v>
          </cell>
        </row>
        <row r="589">
          <cell r="A589" t="str">
            <v>001.13.00082</v>
          </cell>
          <cell r="B589" t="str">
            <v>Fornecimento e Instalação de Vidro liso incolor espessura 10.00 mm</v>
          </cell>
          <cell r="C589" t="str">
            <v>m2</v>
          </cell>
          <cell r="D589">
            <v>145</v>
          </cell>
        </row>
        <row r="590">
          <cell r="A590" t="str">
            <v>001.13.00100</v>
          </cell>
          <cell r="B590" t="str">
            <v>Fornecimento e Instalação de Vidro martelado espessura 3.00 mm</v>
          </cell>
          <cell r="C590" t="str">
            <v>m2</v>
          </cell>
          <cell r="D590">
            <v>42</v>
          </cell>
        </row>
        <row r="591">
          <cell r="A591" t="str">
            <v>001.13.00120</v>
          </cell>
          <cell r="B591" t="str">
            <v>Fornecimento e Instalação de Vidro canelado comum espessura 4.00 mm</v>
          </cell>
          <cell r="C591" t="str">
            <v>m2</v>
          </cell>
          <cell r="D591">
            <v>42</v>
          </cell>
        </row>
        <row r="592">
          <cell r="A592" t="str">
            <v>001.13.00140</v>
          </cell>
          <cell r="B592" t="str">
            <v>Fornecimento e Instalação de Vidro liso fumê cinza espessura 4.00 mm</v>
          </cell>
          <cell r="C592" t="str">
            <v>m2</v>
          </cell>
          <cell r="D592">
            <v>85</v>
          </cell>
        </row>
        <row r="593">
          <cell r="A593" t="str">
            <v>001.13.00160</v>
          </cell>
          <cell r="B593" t="str">
            <v>Fornecimento e Instalação de Vidro liso fumê cinza espessura 5.00 mm</v>
          </cell>
          <cell r="C593" t="str">
            <v>m2</v>
          </cell>
          <cell r="D593">
            <v>100</v>
          </cell>
        </row>
        <row r="594">
          <cell r="A594" t="str">
            <v>001.13.00170</v>
          </cell>
          <cell r="B594" t="str">
            <v>Fornecimento e Instalação de Vidro liso cinza fumê espessura 6.00 mm</v>
          </cell>
          <cell r="C594" t="str">
            <v>m2</v>
          </cell>
          <cell r="D594">
            <v>115</v>
          </cell>
        </row>
        <row r="595">
          <cell r="A595" t="str">
            <v>001.13.00175</v>
          </cell>
          <cell r="B595" t="str">
            <v>Fornecimento e Instalação de Vidro liso cinza fumê espessura 8.00 mm</v>
          </cell>
          <cell r="C595" t="str">
            <v>m2</v>
          </cell>
          <cell r="D595">
            <v>155</v>
          </cell>
        </row>
        <row r="596">
          <cell r="A596" t="str">
            <v>001.13.00180</v>
          </cell>
          <cell r="B596" t="str">
            <v>Fornecimento e Instalação de Vidro liso fumê cinza espessura 10.00 mm</v>
          </cell>
          <cell r="C596" t="str">
            <v>m2</v>
          </cell>
          <cell r="D596">
            <v>195</v>
          </cell>
        </row>
        <row r="597">
          <cell r="A597" t="str">
            <v>001.13.00300</v>
          </cell>
          <cell r="B597" t="str">
            <v>Fornecimento e Instalação de Vidro liso incolor termperado espessura 6.00 mm</v>
          </cell>
          <cell r="C597" t="str">
            <v>m2</v>
          </cell>
          <cell r="D597">
            <v>115</v>
          </cell>
        </row>
        <row r="598">
          <cell r="A598" t="str">
            <v>001.13.00320</v>
          </cell>
          <cell r="B598" t="str">
            <v>Fornecimento e Instalação de Vidro liso incolor termperado espessura 8.00 mm</v>
          </cell>
          <cell r="C598" t="str">
            <v>m2</v>
          </cell>
          <cell r="D598">
            <v>140</v>
          </cell>
        </row>
        <row r="599">
          <cell r="A599" t="str">
            <v>001.13.00340</v>
          </cell>
          <cell r="B599" t="str">
            <v>Fornecimento e Instalação de Vidro liso incolor termperado espessura 10.00 mm</v>
          </cell>
          <cell r="C599" t="str">
            <v>m2</v>
          </cell>
          <cell r="D599">
            <v>170</v>
          </cell>
        </row>
        <row r="600">
          <cell r="A600" t="str">
            <v>001.13.00400</v>
          </cell>
          <cell r="B600" t="str">
            <v>Fornecimento e Instalação de Vidro liso cinza fumê temperado espessura 6 mm</v>
          </cell>
          <cell r="C600" t="str">
            <v>m2</v>
          </cell>
          <cell r="D600">
            <v>145</v>
          </cell>
        </row>
        <row r="601">
          <cell r="A601" t="str">
            <v>001.13.00420</v>
          </cell>
          <cell r="B601" t="str">
            <v>Fornecimento e Instalação de Vidro liso cinza fumê temperado espessura 8 mm</v>
          </cell>
          <cell r="C601" t="str">
            <v>m2</v>
          </cell>
          <cell r="D601">
            <v>190</v>
          </cell>
        </row>
        <row r="602">
          <cell r="A602" t="str">
            <v>001.13.00440</v>
          </cell>
          <cell r="B602" t="str">
            <v>Fornecimento e Instalação de Vidro liso cinza fumê temperado espessura 10 mm</v>
          </cell>
          <cell r="C602" t="str">
            <v>m2</v>
          </cell>
          <cell r="D602">
            <v>225</v>
          </cell>
        </row>
        <row r="603">
          <cell r="A603" t="str">
            <v>001.13.00500</v>
          </cell>
          <cell r="B603" t="str">
            <v>Fornecimento e Instalação de Perfil ""U"" Cavalão</v>
          </cell>
          <cell r="C603" t="str">
            <v>ml</v>
          </cell>
          <cell r="D603">
            <v>8.6859999999999999</v>
          </cell>
        </row>
        <row r="604">
          <cell r="A604" t="str">
            <v>001.13.00520</v>
          </cell>
          <cell r="B604" t="str">
            <v>Fornecimento e Instalação de Dobradiça Inferior Para Porta de Vidro</v>
          </cell>
          <cell r="C604" t="str">
            <v>un</v>
          </cell>
          <cell r="D604">
            <v>53.412599999999998</v>
          </cell>
        </row>
        <row r="605">
          <cell r="A605" t="str">
            <v>001.13.00540</v>
          </cell>
          <cell r="B605" t="str">
            <v>Fornecimento e Instalação de Dobradiça Superior Para Porta de Vidro</v>
          </cell>
          <cell r="C605" t="str">
            <v>un</v>
          </cell>
          <cell r="D605">
            <v>53.412599999999998</v>
          </cell>
        </row>
        <row r="606">
          <cell r="A606" t="str">
            <v>001.13.00560</v>
          </cell>
          <cell r="B606" t="str">
            <v>Fornecimento e Instalação de Trinco Para Piso em Porta de Vidro</v>
          </cell>
          <cell r="C606" t="str">
            <v>un</v>
          </cell>
          <cell r="D606">
            <v>62.6342</v>
          </cell>
        </row>
        <row r="607">
          <cell r="A607" t="str">
            <v>001.13.00580</v>
          </cell>
          <cell r="B607" t="str">
            <v>Fornecimento e Instalação de Fechadura e  Contra Fechadura Para Porta de Vidro</v>
          </cell>
          <cell r="C607" t="str">
            <v>cj</v>
          </cell>
          <cell r="D607">
            <v>93.412599999999998</v>
          </cell>
        </row>
        <row r="608">
          <cell r="A608" t="str">
            <v>001.13.00600</v>
          </cell>
          <cell r="B608" t="str">
            <v>Fornecimento e Instalação de Puxador de Madeira Para Porta de Vidro</v>
          </cell>
          <cell r="C608" t="str">
            <v>cj</v>
          </cell>
          <cell r="D608">
            <v>43.412599999999998</v>
          </cell>
        </row>
        <row r="609">
          <cell r="A609" t="str">
            <v>001.13.00800</v>
          </cell>
          <cell r="B609" t="str">
            <v>Fornecimento e instalação de box para banheiro em perfil de alumínio e acrílico cinza, incl.toalheiro</v>
          </cell>
          <cell r="C609" t="str">
            <v>m2</v>
          </cell>
          <cell r="D609">
            <v>86</v>
          </cell>
        </row>
        <row r="610">
          <cell r="A610" t="str">
            <v>001.13.00820</v>
          </cell>
          <cell r="B610" t="str">
            <v>Fornecimento e instalação de box para banheiro em perfil de alumínio com acrílico fumê,cristal ou ouro velho, incl. toalheiro</v>
          </cell>
          <cell r="C610" t="str">
            <v>m2</v>
          </cell>
          <cell r="D610">
            <v>86</v>
          </cell>
        </row>
        <row r="611">
          <cell r="A611" t="str">
            <v>001.14</v>
          </cell>
          <cell r="B611" t="str">
            <v>PINTURA</v>
          </cell>
          <cell r="D611">
            <v>567.21900000000005</v>
          </cell>
        </row>
        <row r="612">
          <cell r="A612" t="str">
            <v>001.14.00020</v>
          </cell>
          <cell r="B612" t="str">
            <v>Caiação em paredes e tetos à 03 demãos</v>
          </cell>
          <cell r="C612" t="str">
            <v>m2</v>
          </cell>
          <cell r="D612">
            <v>0.82599999999999996</v>
          </cell>
        </row>
        <row r="613">
          <cell r="A613" t="str">
            <v>001.14.00045</v>
          </cell>
          <cell r="B613" t="str">
            <v>Emassamento de Parede Interna ou Forro Com Massa Corrida à Base de PVA  1ª Linha com Duas Demãos</v>
          </cell>
          <cell r="C613" t="str">
            <v>m2</v>
          </cell>
          <cell r="D613">
            <v>3.2052999999999998</v>
          </cell>
        </row>
        <row r="614">
          <cell r="A614" t="str">
            <v>001.14.00047</v>
          </cell>
          <cell r="B614" t="str">
            <v>Emassamento de Parede Interna, Externa ou Forro Com Massa Corrida  Acrílica  1ª Linha com Duas Demãos</v>
          </cell>
          <cell r="C614" t="str">
            <v>m2</v>
          </cell>
          <cell r="D614">
            <v>5.8514999999999997</v>
          </cell>
        </row>
        <row r="615">
          <cell r="A615" t="str">
            <v>001.14.00048</v>
          </cell>
          <cell r="B615" t="str">
            <v>Pintura Em Selador Acrilico (1ª Linha ) Sobre Superfície Rebocada, duas demãos, aplicado a rolo de lã</v>
          </cell>
          <cell r="C615" t="str">
            <v>m2</v>
          </cell>
          <cell r="D615">
            <v>2.0775999999999999</v>
          </cell>
        </row>
        <row r="616">
          <cell r="A616" t="str">
            <v>001.14.00050</v>
          </cell>
          <cell r="B616" t="str">
            <v>Pintura Em Látex PVA (1ª Linha Renner ou Suvinil) Sobre Superfície Perfeitamente Emassada, duas demãos</v>
          </cell>
          <cell r="C616" t="str">
            <v>m2</v>
          </cell>
          <cell r="D616">
            <v>2.9777999999999998</v>
          </cell>
        </row>
        <row r="617">
          <cell r="A617" t="str">
            <v>001.14.00080</v>
          </cell>
          <cell r="B617" t="str">
            <v>Pintura Em Látex PVA (1ª Linha Renner ou Suvinil) em superfície rebocada executada como segue: limpeza e lixamento preliminar , uma demão de selador(, duas demãos de tinta de acabamento</v>
          </cell>
          <cell r="C617" t="str">
            <v>m2</v>
          </cell>
          <cell r="D617">
            <v>4.4993999999999996</v>
          </cell>
        </row>
        <row r="618">
          <cell r="A618" t="str">
            <v>001.14.00100</v>
          </cell>
          <cell r="B618" t="str">
            <v>Pintura Látex Acrílica (1ª Linha Renner ou Suvinil) Sobre Superfície Perfeitamente Emassada, duas demãos</v>
          </cell>
          <cell r="C618" t="str">
            <v>m2</v>
          </cell>
          <cell r="D618">
            <v>3.1438999999999999</v>
          </cell>
        </row>
        <row r="619">
          <cell r="A619" t="str">
            <v>001.14.00120</v>
          </cell>
          <cell r="B619" t="str">
            <v>Pintura Látex Acrílico(1ª Linha Renner ou Suvinil) em superfície rebocada executada como segue: limpeza e lixamento preliminar, uma demão de selador acrílico e duas demãos de tinta de acabamento</v>
          </cell>
          <cell r="C619" t="str">
            <v>m2</v>
          </cell>
          <cell r="D619">
            <v>4.6654999999999998</v>
          </cell>
        </row>
        <row r="620">
          <cell r="A620" t="str">
            <v>001.14.00140</v>
          </cell>
          <cell r="B620" t="str">
            <v>Textura Acrílica (1ªLinha) em Parede Externa ou Interna, incl. Aplicação de Fundo Preparador de Superfície Base Solvente</v>
          </cell>
          <cell r="C620" t="str">
            <v>m2</v>
          </cell>
          <cell r="D620">
            <v>7.2527999999999997</v>
          </cell>
        </row>
        <row r="621">
          <cell r="A621" t="str">
            <v>001.14.00180</v>
          </cell>
          <cell r="B621" t="str">
            <v>Pintura em esquadria de ferro inclusive lixamento uma demão de zarcão, correções de imperfeições e 02 demãos de tinta base de grafite</v>
          </cell>
          <cell r="C621" t="str">
            <v>M2</v>
          </cell>
          <cell r="D621">
            <v>11.182399999999999</v>
          </cell>
        </row>
        <row r="622">
          <cell r="A622" t="str">
            <v>001.14.00200</v>
          </cell>
          <cell r="B622" t="str">
            <v>Pintura em esquadria de ferro inclusive lixamento uma demão de zarcão, correções de imperfeições e 02 demãos de tinta base de esmalte</v>
          </cell>
          <cell r="C622" t="str">
            <v>M2</v>
          </cell>
          <cell r="D622">
            <v>10.8704</v>
          </cell>
        </row>
        <row r="623">
          <cell r="A623" t="str">
            <v>001.14.00220</v>
          </cell>
          <cell r="B623" t="str">
            <v>Pintura em esquadria de ferro inclusive lixamento uma demão de zarcão, correções de imperfeições e 02 demãos de tinta base de alimínio</v>
          </cell>
          <cell r="C623" t="str">
            <v>M2</v>
          </cell>
          <cell r="D623">
            <v>10.8704</v>
          </cell>
        </row>
        <row r="624">
          <cell r="A624" t="str">
            <v>001.14.00240</v>
          </cell>
          <cell r="B624" t="str">
            <v>Pintura em esquadria de ferro inclusive lixamento uma demão de zarcão, correções de imperfeições e 02 demãos de tinta base de óleo</v>
          </cell>
          <cell r="C624" t="str">
            <v>M2</v>
          </cell>
          <cell r="D624">
            <v>10.8704</v>
          </cell>
        </row>
        <row r="625">
          <cell r="A625" t="str">
            <v>001.14.00260</v>
          </cell>
          <cell r="B625" t="str">
            <v>Pintura a esmalte em esquadrias de madeira com massa corrida</v>
          </cell>
          <cell r="C625" t="str">
            <v>M2</v>
          </cell>
          <cell r="D625">
            <v>12.101699999999999</v>
          </cell>
        </row>
        <row r="626">
          <cell r="A626" t="str">
            <v>001.14.00280</v>
          </cell>
          <cell r="B626" t="str">
            <v>Pintura a esmalte em esquadria de madeira sem massa corrida aplicada a 2 ou 3 demãos após os lixamentos preliminares</v>
          </cell>
          <cell r="C626" t="str">
            <v>M2</v>
          </cell>
          <cell r="D626">
            <v>8.1027000000000005</v>
          </cell>
        </row>
        <row r="627">
          <cell r="A627" t="str">
            <v>001.14.00300</v>
          </cell>
          <cell r="B627" t="str">
            <v>Pintura a esmalte com massa corrida em rodpés de madeira à 3 demãos aos após lixamento preliminar</v>
          </cell>
          <cell r="C627" t="str">
            <v>ML</v>
          </cell>
          <cell r="D627">
            <v>2.4598</v>
          </cell>
        </row>
        <row r="628">
          <cell r="A628" t="str">
            <v>001.14.00320</v>
          </cell>
          <cell r="B628" t="str">
            <v>Pintura à esmalte em forro de madeira à duas demãos em superfície lixada aparelhada e amassada</v>
          </cell>
          <cell r="C628" t="str">
            <v>M2</v>
          </cell>
          <cell r="D628">
            <v>11.655099999999999</v>
          </cell>
        </row>
        <row r="629">
          <cell r="A629" t="str">
            <v>001.14.00340</v>
          </cell>
          <cell r="B629" t="str">
            <v>Pintura em estrutura metálica com grafite incl. limpeza com escova de aço e duas demãos de zarcão</v>
          </cell>
          <cell r="C629" t="str">
            <v>M2</v>
          </cell>
          <cell r="D629">
            <v>5.1429</v>
          </cell>
        </row>
        <row r="630">
          <cell r="A630" t="str">
            <v>001.14.00360</v>
          </cell>
          <cell r="B630" t="str">
            <v>Pintura em estrutura metálica com alumínio incl. limpeza com escova de aço e duas demãos de zarcão</v>
          </cell>
          <cell r="C630" t="str">
            <v>M2</v>
          </cell>
          <cell r="D630">
            <v>5.1429</v>
          </cell>
        </row>
        <row r="631">
          <cell r="A631" t="str">
            <v>001.14.00380</v>
          </cell>
          <cell r="B631" t="str">
            <v>Pintura em estrutura metálica com esmalte incl. limpeza com escova de aço e duas demãos de zarcão</v>
          </cell>
          <cell r="C631" t="str">
            <v>M2</v>
          </cell>
          <cell r="D631">
            <v>5.1429</v>
          </cell>
        </row>
        <row r="632">
          <cell r="A632" t="str">
            <v>001.14.00400</v>
          </cell>
          <cell r="B632" t="str">
            <v>Pintura em cobertura metálica zincada inclusive limpeza das superfícies (interna e externa) na face interna.uma demão de tinta base (cromato de zinco) e duas demãos de tinta de acabamento de base sintética,</v>
          </cell>
          <cell r="C632" t="str">
            <v>M2</v>
          </cell>
          <cell r="D632">
            <v>6.2830000000000004</v>
          </cell>
        </row>
        <row r="633">
          <cell r="A633" t="str">
            <v>001.14.00420</v>
          </cell>
          <cell r="B633" t="str">
            <v>Pintura em cobertura metálica zincada inclusive limpeza das superfícies (interna e externa) na face externa aplicação de emulsão asfáltica a frio na espessura aproximadamente de 1.00 mm, uma demão de acabamento com tinta base de asfalto</v>
          </cell>
          <cell r="C633" t="str">
            <v>M2</v>
          </cell>
          <cell r="D633">
            <v>13.9017</v>
          </cell>
        </row>
        <row r="634">
          <cell r="A634" t="str">
            <v>001.14.00500</v>
          </cell>
          <cell r="B634" t="str">
            <v>Pintura em paredes internas com esmalte incl 02 demaos de massa corrida pva</v>
          </cell>
          <cell r="C634" t="str">
            <v>m2</v>
          </cell>
          <cell r="D634">
            <v>9.0042000000000009</v>
          </cell>
        </row>
        <row r="635">
          <cell r="A635" t="str">
            <v>001.14.00520</v>
          </cell>
          <cell r="B635" t="str">
            <v>Pintura em paredes internas com esmalte e com retoque de  massa corrida</v>
          </cell>
          <cell r="C635" t="str">
            <v>m2</v>
          </cell>
          <cell r="D635">
            <v>6.5228000000000002</v>
          </cell>
        </row>
        <row r="636">
          <cell r="A636" t="str">
            <v>001.14.00540</v>
          </cell>
          <cell r="B636" t="str">
            <v>Pintura interan a óleo em paredes com massa corrida executada da seguinte forma: lixamento preliminar a seco com lixa n.1 e limpeza do pó resultante, aparelhamento com 01 demão de líquido base (impermeabilizante) aplicado a trincha ou pincel</v>
          </cell>
          <cell r="C636" t="str">
            <v>M2</v>
          </cell>
          <cell r="D636">
            <v>12.253399999999999</v>
          </cell>
        </row>
        <row r="637">
          <cell r="A637" t="str">
            <v>001.14.00560</v>
          </cell>
          <cell r="B637" t="str">
            <v>Pintura à óleo em paredes internas, duas demãos, sem massa corrida executada da seguinte forma: lixamento preliminar a seco com lixa n.1 e limpeza do pó resultante - aparelhamento 01 demão com líquidobase (impermeabilizante) - 02 ou 03 demãos</v>
          </cell>
          <cell r="C637" t="str">
            <v>M2</v>
          </cell>
          <cell r="D637">
            <v>6.5228000000000002</v>
          </cell>
        </row>
        <row r="638">
          <cell r="A638" t="str">
            <v>001.14.00580</v>
          </cell>
          <cell r="B638" t="str">
            <v>Pintura a óleo em esquadrias de madeira c/massa corrida</v>
          </cell>
          <cell r="C638" t="str">
            <v>M2</v>
          </cell>
          <cell r="D638">
            <v>10.767300000000001</v>
          </cell>
        </row>
        <row r="639">
          <cell r="A639" t="str">
            <v>001.14.00600</v>
          </cell>
          <cell r="B639" t="str">
            <v>Pintura em porta de madeira com tinta a óleo renner ou similar</v>
          </cell>
          <cell r="C639" t="str">
            <v>M2</v>
          </cell>
          <cell r="D639">
            <v>7.2358000000000002</v>
          </cell>
        </row>
        <row r="640">
          <cell r="A640" t="str">
            <v>001.14.00620</v>
          </cell>
          <cell r="B640" t="str">
            <v>Pintura à óleo em rodapés de madeira à duas demãos após lixamento preliminar com retoques de massa para vedação de juntas, orifícios e outros defeitos</v>
          </cell>
          <cell r="C640" t="str">
            <v>ML</v>
          </cell>
          <cell r="D640">
            <v>1.4215</v>
          </cell>
        </row>
        <row r="641">
          <cell r="A641" t="str">
            <v>001.14.00640</v>
          </cell>
          <cell r="B641" t="str">
            <v>Pintura externa à óleo em madeira (portões, cerca, etc) à 03 demãos s/ aparelhamento e emassamento prévio</v>
          </cell>
          <cell r="C641" t="str">
            <v>M2</v>
          </cell>
          <cell r="D641">
            <v>7.2100999999999997</v>
          </cell>
        </row>
        <row r="642">
          <cell r="A642" t="str">
            <v>001.14.00660</v>
          </cell>
          <cell r="B642" t="str">
            <v>Pintura à óleo em madeiramento aparente (galpões, passadiços e beirais) a 3 demãos sem aparelhamento e emassamento prévio</v>
          </cell>
          <cell r="C642" t="str">
            <v>M2</v>
          </cell>
          <cell r="D642">
            <v>5.1166</v>
          </cell>
        </row>
        <row r="643">
          <cell r="A643" t="str">
            <v>001.14.00680</v>
          </cell>
          <cell r="B643" t="str">
            <v>Pintura externa c/ verniz plástico a base de poliuretano (verniz de barco) aplicado à 3 demãos sobre esquadrias e peça de madeira expostas ao tempo convenientemente intercalado entre as demãos</v>
          </cell>
          <cell r="C643" t="str">
            <v>M2</v>
          </cell>
          <cell r="D643">
            <v>6.3780999999999999</v>
          </cell>
        </row>
        <row r="644">
          <cell r="A644" t="str">
            <v>001.14.00700</v>
          </cell>
          <cell r="B644" t="str">
            <v>Pintura envernizamento de alvenaria aparente inclusive a preparação da superfície em 02 demãos</v>
          </cell>
          <cell r="C644" t="str">
            <v>M2</v>
          </cell>
          <cell r="D644">
            <v>6.2975000000000003</v>
          </cell>
        </row>
        <row r="645">
          <cell r="A645" t="str">
            <v>001.14.00720</v>
          </cell>
          <cell r="B645" t="str">
            <v>Pintura com verniz acrílico sobre paredes de concreto aplicado à duas demãos</v>
          </cell>
          <cell r="C645" t="str">
            <v>M2</v>
          </cell>
          <cell r="D645">
            <v>4.5688000000000004</v>
          </cell>
        </row>
        <row r="646">
          <cell r="A646" t="str">
            <v>001.14.00740</v>
          </cell>
          <cell r="B646" t="str">
            <v>Envernizamento interno em esquadrias ou forro de madeira executador da seguinte forma:lixamento e limpeza preliminar, correção de defeitos com massa incolor seguido de lixamento, duas demãos de verniz de  aparelho e lixamento e 02 demãos de verniz</v>
          </cell>
          <cell r="C646" t="str">
            <v>m2</v>
          </cell>
          <cell r="D646">
            <v>6.9675000000000002</v>
          </cell>
        </row>
        <row r="647">
          <cell r="A647" t="str">
            <v>001.14.00780</v>
          </cell>
          <cell r="B647" t="str">
            <v>Pintura - envernizamento de rodapés de madeira lixada e aparelhada com retoque de massa para correção de juntas e orifícios, verniz e acabamento aplicado em duas demãos a pincel</v>
          </cell>
          <cell r="C647" t="str">
            <v>M2</v>
          </cell>
          <cell r="D647">
            <v>1.3131999999999999</v>
          </cell>
        </row>
        <row r="648">
          <cell r="A648" t="str">
            <v>001.14.00800</v>
          </cell>
          <cell r="B648" t="str">
            <v>Pintura - envernizamento de rodapés de madeira lixada e aparelhada com retoque de massa para correção de juntas e orifícios, verniz e acabamento aplicado em duas demãos a boneca</v>
          </cell>
          <cell r="C648" t="str">
            <v>M2</v>
          </cell>
          <cell r="D648">
            <v>1.4215</v>
          </cell>
        </row>
        <row r="649">
          <cell r="A649" t="str">
            <v>001.14.00820</v>
          </cell>
          <cell r="B649" t="str">
            <v>Enceramento de madeira à boneca (portas, lambris, painéis  divisões) recomendada apenas para madeiras nobres como imbuia, caviúna, perobinha do campo, jacarandá, etc. e executado como segue: limpeza e lixamento preliminar, obturação de orifíc</v>
          </cell>
          <cell r="C649" t="str">
            <v>M2</v>
          </cell>
          <cell r="D649">
            <v>6.3494999999999999</v>
          </cell>
        </row>
        <row r="650">
          <cell r="A650" t="str">
            <v>001.14.00840</v>
          </cell>
          <cell r="B650" t="str">
            <v>Pintura externa em madeira aparente c/ líquido imunizante aplicado à brocha, pistola ou por imersão de acordo com as especificações  do fabricante</v>
          </cell>
          <cell r="C650" t="str">
            <v>M2</v>
          </cell>
          <cell r="D650">
            <v>1.6244000000000001</v>
          </cell>
        </row>
        <row r="651">
          <cell r="A651" t="str">
            <v>001.14.00860</v>
          </cell>
          <cell r="B651" t="str">
            <v>Pintura c/nata de cimento</v>
          </cell>
          <cell r="C651" t="str">
            <v>M2</v>
          </cell>
          <cell r="D651">
            <v>1.9872000000000001</v>
          </cell>
        </row>
        <row r="652">
          <cell r="A652" t="str">
            <v>001.14.00880</v>
          </cell>
          <cell r="B652" t="str">
            <v>Pintura novacor piso</v>
          </cell>
          <cell r="C652" t="str">
            <v>M2</v>
          </cell>
          <cell r="D652">
            <v>3.8085</v>
          </cell>
        </row>
        <row r="653">
          <cell r="A653" t="str">
            <v>001.14.00885</v>
          </cell>
          <cell r="B653" t="str">
            <v>Pintura de marcação da quadra de esportes c/tinta especial (conf.especificação da cbd) inclusive preparo da superfície (larg. 5.00 cm)</v>
          </cell>
          <cell r="C653" t="str">
            <v>ml</v>
          </cell>
          <cell r="D653">
            <v>4.2210000000000001</v>
          </cell>
        </row>
        <row r="654">
          <cell r="A654" t="str">
            <v>001.14.00890</v>
          </cell>
          <cell r="B654" t="str">
            <v>Pintura de marcação do campo de futebol a cal inclusive preparação do terreno largura 10 cm (conf. especif.do dop)</v>
          </cell>
          <cell r="C654" t="str">
            <v>ml</v>
          </cell>
          <cell r="D654">
            <v>3.1065</v>
          </cell>
        </row>
        <row r="655">
          <cell r="A655" t="str">
            <v>001.14.00895</v>
          </cell>
          <cell r="B655" t="str">
            <v>Demarcação de faixa com tinta acrílica especial - largura 10.00 cm</v>
          </cell>
          <cell r="C655" t="str">
            <v>ml</v>
          </cell>
          <cell r="D655">
            <v>5.4360999999999997</v>
          </cell>
        </row>
        <row r="656">
          <cell r="A656" t="str">
            <v>001.14.00900</v>
          </cell>
          <cell r="B656" t="str">
            <v>Resina aplicada a duas demaos em pisos diversos</v>
          </cell>
          <cell r="C656" t="str">
            <v>M2</v>
          </cell>
          <cell r="D656">
            <v>1.9628000000000001</v>
          </cell>
        </row>
        <row r="657">
          <cell r="A657" t="str">
            <v>001.14.00920</v>
          </cell>
          <cell r="B657" t="str">
            <v>Raspagem, lixamento e aplicacao de sinteco fosco e semi-fosco</v>
          </cell>
          <cell r="C657" t="str">
            <v>M2</v>
          </cell>
          <cell r="D657">
            <v>6.0039999999999996</v>
          </cell>
        </row>
        <row r="658">
          <cell r="A658" t="str">
            <v>001.14.00940</v>
          </cell>
          <cell r="B658" t="str">
            <v>Pintura em concreto aparente com silicone aplicado a duas demãos</v>
          </cell>
          <cell r="C658" t="str">
            <v>m2</v>
          </cell>
          <cell r="D658">
            <v>5.9654999999999996</v>
          </cell>
        </row>
        <row r="659">
          <cell r="A659" t="str">
            <v>001.14.00960</v>
          </cell>
          <cell r="B659" t="str">
            <v>Pintura do nome do estado e da atividade</v>
          </cell>
          <cell r="C659" t="str">
            <v>UN</v>
          </cell>
          <cell r="D659">
            <v>188.68</v>
          </cell>
        </row>
        <row r="660">
          <cell r="A660" t="str">
            <v>001.14.00990</v>
          </cell>
          <cell r="B660" t="str">
            <v>Pintura Epóxi em Piso a Duas Demãos Sobre Superfície Rebocada, incl Limpeza da superfície</v>
          </cell>
          <cell r="C660" t="str">
            <v>m2</v>
          </cell>
          <cell r="D660">
            <v>9.5902999999999992</v>
          </cell>
        </row>
        <row r="661">
          <cell r="A661" t="str">
            <v>001.14.00995</v>
          </cell>
          <cell r="B661" t="str">
            <v>Pintura Epóxi em Piscina ou Área Molhada à Duas Demãos Sobre Superfície Rebocada, incl preparação da superfície</v>
          </cell>
          <cell r="C661" t="str">
            <v>m2</v>
          </cell>
          <cell r="D661">
            <v>11.5015</v>
          </cell>
        </row>
        <row r="662">
          <cell r="A662" t="str">
            <v>001.14.00996</v>
          </cell>
          <cell r="B662" t="str">
            <v>Demarcação de Faixa Com Tinta Epóxi em Pisos, à Duas Demãos, Incl. Preparo da Superfície</v>
          </cell>
          <cell r="C662" t="str">
            <v>ml</v>
          </cell>
          <cell r="D662">
            <v>4.1375999999999999</v>
          </cell>
        </row>
        <row r="663">
          <cell r="A663" t="str">
            <v>001.14.00997</v>
          </cell>
          <cell r="B663" t="str">
            <v>Demarcação de Faixa Com Tinta Epóxi em Piscinas ou Áreas Molhadas, à Duas Demãos, Incl. Preparo da Superfície</v>
          </cell>
          <cell r="C663" t="str">
            <v>ml</v>
          </cell>
          <cell r="D663">
            <v>4.1375999999999999</v>
          </cell>
        </row>
        <row r="664">
          <cell r="A664" t="str">
            <v>001.14.01020</v>
          </cell>
          <cell r="B664" t="str">
            <v>Pintura de conservação de parede ou teto sem retoque de massa,com látex pva(1ª Linha Renner ou Suvinil) à uma demão, incl. aplicação fundo preparador base solvente</v>
          </cell>
          <cell r="C664" t="str">
            <v>m2</v>
          </cell>
          <cell r="D664">
            <v>3.2517999999999998</v>
          </cell>
        </row>
        <row r="665">
          <cell r="A665" t="str">
            <v>001.14.01040</v>
          </cell>
          <cell r="B665" t="str">
            <v>Pintura de conservação de parede ou teto sem retoque de massa,com látex pva(1ª Linha Renner ou Suvinil)  a duas demãos, incl.  aplicação fundo preparador base solvente</v>
          </cell>
          <cell r="C665" t="str">
            <v>m2</v>
          </cell>
          <cell r="D665">
            <v>4.0791000000000004</v>
          </cell>
        </row>
        <row r="666">
          <cell r="A666" t="str">
            <v>001.14.01060</v>
          </cell>
          <cell r="B666" t="str">
            <v>Pintura de conservação de parede ou teto sem retoque de massa,com tinta a oleo  à uma demão, incl. aplicação fundo preparador base solvente</v>
          </cell>
          <cell r="C666" t="str">
            <v>m2</v>
          </cell>
          <cell r="D666">
            <v>3.8188</v>
          </cell>
        </row>
        <row r="667">
          <cell r="A667" t="str">
            <v>001.14.01080</v>
          </cell>
          <cell r="B667" t="str">
            <v>Pintura de conservação de parede ou teto sem retoque de massa,com tinta a oleo a duas demãos, incl. aplicação fundo preparador base solvente</v>
          </cell>
          <cell r="C667" t="str">
            <v>m2</v>
          </cell>
          <cell r="D667">
            <v>5.5712000000000002</v>
          </cell>
        </row>
        <row r="668">
          <cell r="A668" t="str">
            <v>001.14.01100</v>
          </cell>
          <cell r="B668" t="str">
            <v>Pintura de conservação de parede ou teto sem retoque de massa,com tinta látex acrilico(1ª Linha Renner ou Suvinil) à uma demão, incl. aplicação fundo preparador base solvente</v>
          </cell>
          <cell r="C668" t="str">
            <v>m2</v>
          </cell>
          <cell r="D668">
            <v>3.3854000000000002</v>
          </cell>
        </row>
        <row r="669">
          <cell r="A669" t="str">
            <v>001.14.01120</v>
          </cell>
          <cell r="B669" t="str">
            <v>Pintura de conservação de parede ou teto sem retoque de massa,com tinta látex acrilico(1ª Linha Renner ou Suvinil) a duas demãos, incl. aplicação fundo preparador base solvente</v>
          </cell>
          <cell r="C669" t="str">
            <v>m2</v>
          </cell>
          <cell r="D669">
            <v>4.2451999999999996</v>
          </cell>
        </row>
        <row r="670">
          <cell r="A670" t="str">
            <v>001.14.01140</v>
          </cell>
          <cell r="B670" t="str">
            <v>Pintura de conservação em parede ou teto com retoque de massa, com látex pva(1ª Linha Renner ou Suvinil)  à duas demãos, incl. aplicação fundo preparador base solvente</v>
          </cell>
          <cell r="C670" t="str">
            <v>m2</v>
          </cell>
          <cell r="D670">
            <v>5.0374999999999996</v>
          </cell>
        </row>
        <row r="671">
          <cell r="A671" t="str">
            <v>001.14.01160</v>
          </cell>
          <cell r="B671" t="str">
            <v>Pintura de conservação em parede ou teto com retoque de massa, com tinta a óleo  à duas demãos incl. aplicação fundo preparador base solvente</v>
          </cell>
          <cell r="C671" t="str">
            <v>m2</v>
          </cell>
          <cell r="D671">
            <v>6.0312000000000001</v>
          </cell>
        </row>
        <row r="672">
          <cell r="A672" t="str">
            <v>001.14.01180</v>
          </cell>
          <cell r="B672" t="str">
            <v>Pintura de conservação em parede ou teto com retoque de massa, com tinta latéx acrilílico(1ª Linha Renner ou Suvinil) à duas demãos, incl. aplicação fundo preparador base solvente</v>
          </cell>
          <cell r="C672" t="str">
            <v>m2</v>
          </cell>
          <cell r="D672">
            <v>5.2035999999999998</v>
          </cell>
        </row>
        <row r="673">
          <cell r="A673" t="str">
            <v>001.14.01200</v>
          </cell>
          <cell r="B673" t="str">
            <v>Pintura de conservação em esquadria metálica com tinta a oleo à uma demão com retoque da pintura de base (zarcão ou grafite)</v>
          </cell>
          <cell r="C673" t="str">
            <v>M2</v>
          </cell>
          <cell r="D673">
            <v>3.3538000000000001</v>
          </cell>
        </row>
        <row r="674">
          <cell r="A674" t="str">
            <v>001.14.01220</v>
          </cell>
          <cell r="B674" t="str">
            <v>Pintura de conservação em esquadria metálica com tinta a oleo a duas demãos com retoque da pintura de base (zarcão ou grafite)</v>
          </cell>
          <cell r="C674" t="str">
            <v>M2</v>
          </cell>
          <cell r="D674">
            <v>5.1830999999999996</v>
          </cell>
        </row>
        <row r="675">
          <cell r="A675" t="str">
            <v>001.14.01240</v>
          </cell>
          <cell r="B675" t="str">
            <v>Pintura de conservação em esquadria metálica com tinta grafite à uma demão com retoque da pintura de base (zarcão ou grafite)</v>
          </cell>
          <cell r="C675" t="str">
            <v>M2</v>
          </cell>
          <cell r="D675">
            <v>3.5670000000000002</v>
          </cell>
        </row>
        <row r="676">
          <cell r="A676" t="str">
            <v>001.14.01260</v>
          </cell>
          <cell r="B676" t="str">
            <v>Pintura de conservação em esquadria metálica com tinta grafite a duas demãos com retoque da pintura de base (zarcão ou grafite)</v>
          </cell>
          <cell r="C676" t="str">
            <v>M2</v>
          </cell>
          <cell r="D676">
            <v>5.5922999999999998</v>
          </cell>
        </row>
        <row r="677">
          <cell r="A677" t="str">
            <v>001.14.01280</v>
          </cell>
          <cell r="B677" t="str">
            <v>Pintura de conservação em esquadria metálica com tinta esmalte à uma demão com retoque da pintura de base (zarcão ou grafite)</v>
          </cell>
          <cell r="C677" t="str">
            <v>M2</v>
          </cell>
          <cell r="D677">
            <v>3.5670000000000002</v>
          </cell>
        </row>
        <row r="678">
          <cell r="A678" t="str">
            <v>001.14.01300</v>
          </cell>
          <cell r="B678" t="str">
            <v>Pintura de conservação em esquadria metálica com tinta esmalte a duas demãos com retoque da pintura de base (zarcão ou grafite)</v>
          </cell>
          <cell r="C678" t="str">
            <v>M2</v>
          </cell>
          <cell r="D678">
            <v>5.5922999999999998</v>
          </cell>
        </row>
        <row r="679">
          <cell r="A679" t="str">
            <v>001.15</v>
          </cell>
          <cell r="B679" t="str">
            <v>SERVIÇOS COMPLEMENTARES</v>
          </cell>
          <cell r="D679">
            <v>12847.773999999999</v>
          </cell>
        </row>
        <row r="680">
          <cell r="A680" t="str">
            <v>001.15.00020</v>
          </cell>
          <cell r="B680" t="str">
            <v>Fornecimento de quadro negro conforme detalhe do dop de 4.00x1.20m executado na obra. após chapisco prévio será executado o emboço com argamassa 1:4:8 e reboco com argamassa 1:2 ;12 de granulação fina com superfície cuidadosamente desempenada. pintura p</v>
          </cell>
          <cell r="C680" t="str">
            <v>UN</v>
          </cell>
          <cell r="D680">
            <v>118.06019999999999</v>
          </cell>
        </row>
        <row r="681">
          <cell r="A681" t="str">
            <v>001.15.00040</v>
          </cell>
          <cell r="B681" t="str">
            <v>Fornecimento de quadro negro conforme detalhe do dop de 4.00x1.20 m executado na obra, a 80 cm do piso acabado. após chapisco prévio será executado o emboço 1:4:8 e reboco com argamassa 1:4:12 de granulação fina com a superfície cuidadosamente desempena</v>
          </cell>
          <cell r="C681" t="str">
            <v>UN</v>
          </cell>
          <cell r="D681">
            <v>110.9093</v>
          </cell>
        </row>
        <row r="682">
          <cell r="A682" t="str">
            <v>001.15.00060</v>
          </cell>
          <cell r="B682" t="str">
            <v>Recuperação de quadro negro com retoque de massa (base de óleo) lixamento e polimento com lixa de água e pintura com duas demãos de tinta verde opaca especial</v>
          </cell>
          <cell r="C682" t="str">
            <v>UN</v>
          </cell>
          <cell r="D682">
            <v>52.200299999999999</v>
          </cell>
        </row>
        <row r="683">
          <cell r="A683" t="str">
            <v>001.15.00080</v>
          </cell>
          <cell r="B683" t="str">
            <v>Fornecimento e instalação de quadro negro de madeira compensada 6 mm de espessura incl.moldura e porta giz</v>
          </cell>
          <cell r="C683" t="str">
            <v>M2</v>
          </cell>
          <cell r="D683">
            <v>39.831699999999998</v>
          </cell>
        </row>
        <row r="684">
          <cell r="A684" t="str">
            <v>001.15.00100</v>
          </cell>
          <cell r="B684" t="str">
            <v>Fornecimento e instalação de porta giz de madeira c/guarnição</v>
          </cell>
          <cell r="C684" t="str">
            <v>ML</v>
          </cell>
          <cell r="D684">
            <v>3.6802000000000001</v>
          </cell>
        </row>
        <row r="685">
          <cell r="A685" t="str">
            <v>001.15.00120</v>
          </cell>
          <cell r="B685" t="str">
            <v>Fornecimento e instalação de placa de inauguração para grupo escolar (25.00x40.00) cm</v>
          </cell>
          <cell r="C685" t="str">
            <v>UN</v>
          </cell>
          <cell r="D685">
            <v>154.75360000000001</v>
          </cell>
        </row>
        <row r="686">
          <cell r="A686" t="str">
            <v>001.15.00140</v>
          </cell>
          <cell r="B686" t="str">
            <v>Fornecimento e instalação de placa de inauguração para cadeias públicas (36.50x47.00) cm</v>
          </cell>
          <cell r="C686" t="str">
            <v>UN</v>
          </cell>
          <cell r="D686">
            <v>204.75360000000001</v>
          </cell>
        </row>
        <row r="687">
          <cell r="A687" t="str">
            <v>001.15.00160</v>
          </cell>
          <cell r="B687" t="str">
            <v>Fornecimento e instalação de placa de inauguração p/ escritório regional urbano da prodeagro - 25x40cm</v>
          </cell>
          <cell r="C687" t="str">
            <v>UN</v>
          </cell>
          <cell r="D687">
            <v>1354.7536</v>
          </cell>
        </row>
        <row r="688">
          <cell r="A688" t="str">
            <v>001.15.00180</v>
          </cell>
          <cell r="B688" t="str">
            <v>Fornecimento e instalação de placa de inauguração em alumínio fundido 65.00x75.00cm</v>
          </cell>
          <cell r="C688" t="str">
            <v>UN</v>
          </cell>
          <cell r="D688">
            <v>403.83240000000001</v>
          </cell>
        </row>
        <row r="689">
          <cell r="A689" t="str">
            <v>001.15.00220</v>
          </cell>
          <cell r="B689" t="str">
            <v>Fornecimento e instalação de mastro p/bandeira em poste cônico inclusive pintura e pertences altura livre 5.00 m</v>
          </cell>
          <cell r="C689" t="str">
            <v>UN</v>
          </cell>
          <cell r="D689">
            <v>202.20920000000001</v>
          </cell>
        </row>
        <row r="690">
          <cell r="A690" t="str">
            <v>001.15.00240</v>
          </cell>
          <cell r="B690" t="str">
            <v>Fornecimento e instalação de mastro p/bandeira em cano galvanizado diâmetro 3 pol inclusive pintura e pertences altura livre 5 m</v>
          </cell>
          <cell r="C690" t="str">
            <v>UN</v>
          </cell>
          <cell r="D690">
            <v>371.83190000000002</v>
          </cell>
        </row>
        <row r="691">
          <cell r="A691" t="str">
            <v>001.15.00260</v>
          </cell>
          <cell r="B691" t="str">
            <v>Fornecimento e instalação de mastro p/bandeira constituído de 3 postes de cano galvanizado diâmetro 3 pol conforme detalhe do dop</v>
          </cell>
          <cell r="C691" t="str">
            <v>CJ</v>
          </cell>
          <cell r="D691">
            <v>1926.1723</v>
          </cell>
        </row>
        <row r="692">
          <cell r="A692" t="str">
            <v>001.15.00280</v>
          </cell>
          <cell r="B692" t="str">
            <v>Fornecimento e instalação de trave p/futebol de salão incluindo pintura, rede de nylon conforme detalhe dop</v>
          </cell>
          <cell r="C692" t="str">
            <v>CJ</v>
          </cell>
          <cell r="D692">
            <v>733.02239999999995</v>
          </cell>
        </row>
        <row r="693">
          <cell r="A693" t="str">
            <v>001.15.00320</v>
          </cell>
          <cell r="B693" t="str">
            <v>Fornecimento e instalação de suporte p/tabela de basquete em treliçado inclusive pilares de concreto armado (aparente), fundação, pintura (treliças) conforme det. do dop</v>
          </cell>
          <cell r="C693" t="str">
            <v>UN</v>
          </cell>
          <cell r="D693">
            <v>2321.2620000000002</v>
          </cell>
        </row>
        <row r="694">
          <cell r="A694" t="str">
            <v>001.15.00360</v>
          </cell>
          <cell r="B694" t="str">
            <v>Fornecimento e instalação de suporte p/voley em cano galvanizado diâmetro 3 pol inclusive pintura dos mastros, catraca, rede e demais pertences ( 02 postes)</v>
          </cell>
          <cell r="C694" t="str">
            <v>CJ</v>
          </cell>
          <cell r="D694">
            <v>454.94439999999997</v>
          </cell>
        </row>
        <row r="695">
          <cell r="A695" t="str">
            <v>001.15.00370</v>
          </cell>
          <cell r="B695" t="str">
            <v>Execução de Arquibancada Com 03 degraus em Estrutura Mista de Concreto Armado e Alvenaria, Conf. Det. SINFRA</v>
          </cell>
          <cell r="C695" t="str">
            <v>ml</v>
          </cell>
          <cell r="D695">
            <v>1287.9147</v>
          </cell>
        </row>
        <row r="696">
          <cell r="A696" t="str">
            <v>001.15.00720</v>
          </cell>
          <cell r="B696" t="str">
            <v>Fornecimento e instalação de bancada seca em ardósia polida  1.50 x 0.80</v>
          </cell>
          <cell r="C696" t="str">
            <v>UN</v>
          </cell>
          <cell r="D696">
            <v>180.38390000000001</v>
          </cell>
        </row>
        <row r="697">
          <cell r="A697" t="str">
            <v>001.15.00760</v>
          </cell>
          <cell r="B697" t="str">
            <v>Fornecimento e instalação de bancada seca em granito polido</v>
          </cell>
          <cell r="C697" t="str">
            <v>M2</v>
          </cell>
          <cell r="D697">
            <v>213.06979999999999</v>
          </cell>
        </row>
        <row r="698">
          <cell r="A698" t="str">
            <v>001.15.00860</v>
          </cell>
          <cell r="B698" t="str">
            <v>Fornecimento e assentamento de revestimento externo com retalhos de pedra de mao</v>
          </cell>
          <cell r="C698" t="str">
            <v>M2</v>
          </cell>
          <cell r="D698">
            <v>10.0808</v>
          </cell>
        </row>
        <row r="699">
          <cell r="A699" t="str">
            <v>001.15.00940</v>
          </cell>
          <cell r="B699" t="str">
            <v>Fornecimento e instalação de armário sob pia em fórmica</v>
          </cell>
          <cell r="C699" t="str">
            <v>M2</v>
          </cell>
          <cell r="D699">
            <v>225</v>
          </cell>
        </row>
        <row r="700">
          <cell r="A700" t="str">
            <v>001.15.00960</v>
          </cell>
          <cell r="B700" t="str">
            <v>Fornecimento e instalação de armário em madeira aparente aparelhada e tratada</v>
          </cell>
          <cell r="C700" t="str">
            <v>M2</v>
          </cell>
          <cell r="D700">
            <v>114.4205</v>
          </cell>
        </row>
        <row r="701">
          <cell r="A701" t="str">
            <v>001.15.00980</v>
          </cell>
          <cell r="B701" t="str">
            <v>Fornecimento e instalação de armário em alvenaria com prateleiras de madeira aparelhada (2,40x0,60x3,00)m</v>
          </cell>
          <cell r="C701" t="str">
            <v>UN</v>
          </cell>
          <cell r="D701">
            <v>287.95139999999998</v>
          </cell>
        </row>
        <row r="702">
          <cell r="A702" t="str">
            <v>001.15.01000</v>
          </cell>
          <cell r="B702" t="str">
            <v>Fornecimento e instalação de balcão de madeira conf. projeto 12.20 x 0.60 x 1.00 m</v>
          </cell>
          <cell r="C702" t="str">
            <v>UN</v>
          </cell>
          <cell r="D702">
            <v>969.9</v>
          </cell>
        </row>
        <row r="703">
          <cell r="A703" t="str">
            <v>001.15.01080</v>
          </cell>
          <cell r="B703" t="str">
            <v>Fornecimento e instalação de exaustor elétrico com d=50cm 1cv</v>
          </cell>
          <cell r="C703" t="str">
            <v>UN</v>
          </cell>
          <cell r="D703">
            <v>161.83240000000001</v>
          </cell>
        </row>
        <row r="704">
          <cell r="A704" t="str">
            <v>001.15.01140</v>
          </cell>
          <cell r="B704" t="str">
            <v>Fornecimento e instalação de mola p/ porta tipo vai-vem</v>
          </cell>
          <cell r="C704" t="str">
            <v>UN</v>
          </cell>
          <cell r="D704">
            <v>33.307000000000002</v>
          </cell>
        </row>
        <row r="705">
          <cell r="A705" t="str">
            <v>001.15.01220</v>
          </cell>
          <cell r="B705" t="str">
            <v>Fornecimento e instalação  de banca ou tampo de ardósia natural cor preta tipo on c/ resinex</v>
          </cell>
          <cell r="C705" t="str">
            <v>M2</v>
          </cell>
          <cell r="D705">
            <v>109.943</v>
          </cell>
        </row>
        <row r="706">
          <cell r="A706" t="str">
            <v>001.15.01240</v>
          </cell>
          <cell r="B706" t="str">
            <v>Fornecimento e instalação de banca ou tampo em ardósia polida esp. 3cm</v>
          </cell>
          <cell r="C706" t="str">
            <v>M2</v>
          </cell>
          <cell r="D706">
            <v>108.2216</v>
          </cell>
        </row>
        <row r="707">
          <cell r="A707" t="str">
            <v>001.15.01320</v>
          </cell>
          <cell r="B707" t="str">
            <v>Fornecimento e instalação de portão em cano galvanizado 2 pol e tela galvanizada malha 2cm</v>
          </cell>
          <cell r="C707" t="str">
            <v>M2</v>
          </cell>
          <cell r="D707">
            <v>100.0842</v>
          </cell>
        </row>
        <row r="708">
          <cell r="A708" t="str">
            <v>001.15.01400</v>
          </cell>
          <cell r="B708" t="str">
            <v>Fornecimento e instalação de bancada, tampo ou balcão em granito cinza polido, espessura 2.00 cm</v>
          </cell>
          <cell r="C708" t="str">
            <v>M2</v>
          </cell>
          <cell r="D708">
            <v>135.2216</v>
          </cell>
        </row>
        <row r="709">
          <cell r="A709" t="str">
            <v>001.15.01460</v>
          </cell>
          <cell r="B709" t="str">
            <v>Fornecimento e instalação de caixa de concreto pré-moldado para ar condicionado de 10.000 btu</v>
          </cell>
          <cell r="C709" t="str">
            <v>UN</v>
          </cell>
          <cell r="D709">
            <v>54.443199999999997</v>
          </cell>
        </row>
        <row r="710">
          <cell r="A710" t="str">
            <v>001.15.01560</v>
          </cell>
          <cell r="B710" t="str">
            <v>Fornecimento e instalação de bancada em granito cinza polido l=0,60m sobre alvenaria revestida de azulejo branco, exceto cubas (quantificada e orçada na parte hidráulica)</v>
          </cell>
          <cell r="C710" t="str">
            <v>ML</v>
          </cell>
          <cell r="D710">
            <v>140.9074</v>
          </cell>
        </row>
        <row r="711">
          <cell r="A711" t="str">
            <v>001.15.01600</v>
          </cell>
          <cell r="B711" t="str">
            <v>Fornecimento e instalação de balcão de atendimento em madeira l=0,40m e=0,05m apoiado sobre alvenaria aparente de tijolo cerâmico de 21 furos, inclusive passagem pelo balcão</v>
          </cell>
          <cell r="C711" t="str">
            <v>M</v>
          </cell>
          <cell r="D711">
            <v>108.1168</v>
          </cell>
        </row>
        <row r="712">
          <cell r="A712" t="str">
            <v>001.15.01620</v>
          </cell>
          <cell r="B712" t="str">
            <v>Fornecimento e instalação de corrimao em tubo galvanizado 1"""" chumbado no piso h=1,00m pintado com tinta à óleo 02 demãos</v>
          </cell>
          <cell r="C712" t="str">
            <v>M</v>
          </cell>
          <cell r="D712">
            <v>55.084299999999999</v>
          </cell>
        </row>
        <row r="713">
          <cell r="A713" t="str">
            <v>001.15.01640</v>
          </cell>
          <cell r="B713" t="str">
            <v>Fornecimento e instalação de corrimão em tubo galvanizado 2"""" chumbado no piso h=1.00 m pintado com tinta à óleo 02 demãos</v>
          </cell>
          <cell r="C713" t="str">
            <v>ML</v>
          </cell>
          <cell r="D713">
            <v>99.674300000000002</v>
          </cell>
        </row>
        <row r="714">
          <cell r="A714" t="str">
            <v>***</v>
          </cell>
          <cell r="B714" t="str">
            <v>Fornecimento e instalação de quadro negro, abaulado, c=5.00 m, h=1.30 m, apoiado em pedra de ardósia com moldura em madeira, conforme detalhe</v>
          </cell>
          <cell r="C714" t="str">
            <v>un</v>
          </cell>
          <cell r="D714">
            <v>541.83000000000004</v>
          </cell>
        </row>
        <row r="715">
          <cell r="A715" t="str">
            <v>001.16</v>
          </cell>
          <cell r="B715" t="str">
            <v>URBANIZAÇÃO</v>
          </cell>
          <cell r="D715">
            <v>2312.7172</v>
          </cell>
        </row>
        <row r="716">
          <cell r="A716" t="str">
            <v>001.16.00241</v>
          </cell>
          <cell r="B716" t="str">
            <v>Fornecimento e Plantio de Agave Comum (pequena), com manutenção por 60 dias com irrigação, pulverização, poda e substituição de mudas mortas</v>
          </cell>
          <cell r="C716" t="str">
            <v>un</v>
          </cell>
          <cell r="D716">
            <v>7.3754</v>
          </cell>
        </row>
        <row r="717">
          <cell r="A717" t="str">
            <v>001.16.00242</v>
          </cell>
          <cell r="B717" t="str">
            <v>Fornecimento e Plantio de Agave Comum (média), com manutenção por 60 dias com irrigação, pulverização, poda e substituição de mudas mortas</v>
          </cell>
          <cell r="C717" t="str">
            <v>un</v>
          </cell>
          <cell r="D717">
            <v>14.278</v>
          </cell>
        </row>
        <row r="718">
          <cell r="A718" t="str">
            <v>001.16.00243</v>
          </cell>
          <cell r="B718" t="str">
            <v>Fornecimento e Plantio de Agave Comum (grande), com manutenção por 60 dias com irrigação, pulverização, poda e substituição de mudas mortas</v>
          </cell>
          <cell r="C718" t="str">
            <v>un</v>
          </cell>
          <cell r="D718">
            <v>20.0794</v>
          </cell>
        </row>
        <row r="719">
          <cell r="A719" t="str">
            <v>001.16.00244</v>
          </cell>
          <cell r="B719" t="str">
            <v>Fornecimento e Plantio de Areca (pequena), com manutenção por 60 dias com irrigação, pulverização, poda e substituição de mudas mortas</v>
          </cell>
          <cell r="C719" t="str">
            <v>un</v>
          </cell>
          <cell r="D719">
            <v>10.375400000000001</v>
          </cell>
        </row>
        <row r="720">
          <cell r="A720" t="str">
            <v>001.16.00245</v>
          </cell>
          <cell r="B720" t="str">
            <v>Fornecimento e Plantio de Areca (média), com manutenção por 60 dias com irrigação, pulverização, poda e substituição de mudas mortas</v>
          </cell>
          <cell r="C720" t="str">
            <v>un</v>
          </cell>
          <cell r="D720">
            <v>19.277999999999999</v>
          </cell>
        </row>
        <row r="721">
          <cell r="A721" t="str">
            <v>001.16.00246</v>
          </cell>
          <cell r="B721" t="str">
            <v>Fornecimento e Plantio de Areca (grande), com manutenção por 60 dias com irrigação, pulverização, poda e substituição de mudas mortas</v>
          </cell>
          <cell r="C721" t="str">
            <v>un</v>
          </cell>
          <cell r="D721">
            <v>30.0794</v>
          </cell>
        </row>
        <row r="722">
          <cell r="A722" t="str">
            <v>001.16.00247</v>
          </cell>
          <cell r="B722" t="str">
            <v>Fornecimento e Plantio de Bauhínia Rosa (pequeno), com manutenção por 60 dias com irrigação, pulverização, poda e substituição de mudas mortas</v>
          </cell>
          <cell r="C722" t="str">
            <v>un</v>
          </cell>
          <cell r="D722">
            <v>6.0031999999999996</v>
          </cell>
        </row>
        <row r="723">
          <cell r="A723" t="str">
            <v>001.16.00248</v>
          </cell>
          <cell r="B723" t="str">
            <v>Fornecimento e Plantio de Bauhínia Rosa (médio), com manutenção por 60 dias com irrigação, pulverização, poda e substituição de mudas mortas</v>
          </cell>
          <cell r="C723" t="str">
            <v>un</v>
          </cell>
          <cell r="D723">
            <v>17.375399999999999</v>
          </cell>
        </row>
        <row r="724">
          <cell r="A724" t="str">
            <v>001.16.00249</v>
          </cell>
          <cell r="B724" t="str">
            <v>Fornecimento e Plantio de Bahuínia Rosa (grande), com manutenção por 60 dias com irrigação, pulverização, poda e substituição de mudas mortas</v>
          </cell>
          <cell r="C724" t="str">
            <v>un</v>
          </cell>
          <cell r="D724">
            <v>31.7027</v>
          </cell>
        </row>
        <row r="725">
          <cell r="A725" t="str">
            <v>001.16.00250</v>
          </cell>
          <cell r="B725" t="str">
            <v>Fornecimento e Plantio de Biri, com manutenção por 60 dias com irrigação, pulverização, poda e substituição de mudas mortas</v>
          </cell>
          <cell r="C725" t="str">
            <v>un</v>
          </cell>
          <cell r="D725">
            <v>7.5031999999999996</v>
          </cell>
        </row>
        <row r="726">
          <cell r="A726" t="str">
            <v>001.16.00251</v>
          </cell>
          <cell r="B726" t="str">
            <v>Fornecimento e Plantio de Chuva de Ouro (pequena), com manutenção por 60 dias com irrigação, pulverização, poda e substituição de mudas mortas</v>
          </cell>
          <cell r="C726" t="str">
            <v>un</v>
          </cell>
          <cell r="D726">
            <v>7.5031999999999996</v>
          </cell>
        </row>
        <row r="727">
          <cell r="A727" t="str">
            <v>001.16.00252</v>
          </cell>
          <cell r="B727" t="str">
            <v>Fornecimento e Plantio de Chuva de Ouro (média), com manutenção por 60 dias com irrigação, pulverização, poda e substituição de mudas mortas</v>
          </cell>
          <cell r="C727" t="str">
            <v>un</v>
          </cell>
          <cell r="D727">
            <v>13.3637</v>
          </cell>
        </row>
        <row r="728">
          <cell r="A728" t="str">
            <v>001.16.00253</v>
          </cell>
          <cell r="B728" t="str">
            <v>Fornecimento e Plantio de Chuva de Ouro (grande), com manutenção por 60 dias com irrigação, pulverização, poda e substituição de mudas mortas</v>
          </cell>
          <cell r="C728" t="str">
            <v>un</v>
          </cell>
          <cell r="D728">
            <v>17.375399999999999</v>
          </cell>
        </row>
        <row r="729">
          <cell r="A729" t="str">
            <v>001.16.00254</v>
          </cell>
          <cell r="B729" t="str">
            <v>Fornecimento e Plantio de Croton (pequena), com manutenção por 60 dias com irrigação, pulverização, poda e substituição de mudas mortas</v>
          </cell>
          <cell r="C729" t="str">
            <v>un</v>
          </cell>
          <cell r="D729">
            <v>3.5032000000000001</v>
          </cell>
        </row>
        <row r="730">
          <cell r="A730" t="str">
            <v>001.16.00255</v>
          </cell>
          <cell r="B730" t="str">
            <v>Fornecimento e Plantio de Croton (média), com manutenção por 60 dias com irrigação, pulverização, poda e substituição de mudas mortas</v>
          </cell>
          <cell r="C730" t="str">
            <v>un</v>
          </cell>
          <cell r="D730">
            <v>5.3636999999999997</v>
          </cell>
        </row>
        <row r="731">
          <cell r="A731" t="str">
            <v>001.16.00256</v>
          </cell>
          <cell r="B731" t="str">
            <v>Fornecimento e Plantio de Croton (grande), com manutenção por 60 dias com irrigação, pulverização, poda e substituição de mudas mortas</v>
          </cell>
          <cell r="C731" t="str">
            <v>un</v>
          </cell>
          <cell r="D731">
            <v>10.375400000000001</v>
          </cell>
        </row>
        <row r="732">
          <cell r="A732" t="str">
            <v>001.16.00257</v>
          </cell>
          <cell r="B732" t="str">
            <v>Fornecimento e Plantio de Dracena Marginata (pequena), com manutenção por 60 dias com irrigação, pulverização, poda e substituição de mudas mortas</v>
          </cell>
          <cell r="C732" t="str">
            <v>un</v>
          </cell>
          <cell r="D732">
            <v>8.8754000000000008</v>
          </cell>
        </row>
        <row r="733">
          <cell r="A733" t="str">
            <v>001.16.00258</v>
          </cell>
          <cell r="B733" t="str">
            <v>Fornecimento e Plantio de Dracena Marginata (média), com manutenção por 60 dias com irrigação, pulverização, poda e substituição de mudas mortas</v>
          </cell>
          <cell r="C733" t="str">
            <v>un</v>
          </cell>
          <cell r="D733">
            <v>17.375399999999999</v>
          </cell>
        </row>
        <row r="734">
          <cell r="A734" t="str">
            <v>001.16.00259</v>
          </cell>
          <cell r="B734" t="str">
            <v>Fornecimento e Plantio de Dracena Marginata (grande), com manutenção por 60 dias com irrigação, pulverização, poda e substituição de mudas mortas</v>
          </cell>
          <cell r="C734" t="str">
            <v>un</v>
          </cell>
          <cell r="D734">
            <v>29.277999999999999</v>
          </cell>
        </row>
        <row r="735">
          <cell r="A735" t="str">
            <v>001.16.00260</v>
          </cell>
          <cell r="B735" t="str">
            <v>Fornecimento e Plantio de Era Forrageira, com manutenção por 60 dias com irrigação, pulverização, poda e substituição de mudas mortas</v>
          </cell>
          <cell r="C735" t="str">
            <v>un</v>
          </cell>
          <cell r="D735">
            <v>2.0032000000000001</v>
          </cell>
        </row>
        <row r="736">
          <cell r="A736" t="str">
            <v>001.16.00261</v>
          </cell>
          <cell r="B736" t="str">
            <v>Fornecimento e Plantio de Eretrina (média), com manutenção por 60 dias com irrigação, pulverização, poda e substituição de mudas mortas</v>
          </cell>
          <cell r="C736" t="str">
            <v>un</v>
          </cell>
          <cell r="D736">
            <v>16.363700000000001</v>
          </cell>
        </row>
        <row r="737">
          <cell r="A737" t="str">
            <v>001.16.00262</v>
          </cell>
          <cell r="B737" t="str">
            <v>Fornecimento e Plantio de Hemigrafis Forrageira , com manutenção por 60 dias com irrigação, pulverização, poda e substituição de mudas mortas</v>
          </cell>
          <cell r="C737" t="str">
            <v>un</v>
          </cell>
          <cell r="D737">
            <v>1.5032000000000001</v>
          </cell>
        </row>
        <row r="738">
          <cell r="A738" t="str">
            <v>001.16.00263</v>
          </cell>
          <cell r="B738" t="str">
            <v>Fornecimento e Plantio de Hibisco Bicolor (pequena), com manutenção por 60 dias com irrigação, pulverização, poda e substituição de mudas mortas</v>
          </cell>
          <cell r="C738" t="str">
            <v>un</v>
          </cell>
          <cell r="D738">
            <v>3.5032000000000001</v>
          </cell>
        </row>
        <row r="739">
          <cell r="A739" t="str">
            <v>001.16.00264</v>
          </cell>
          <cell r="B739" t="str">
            <v>Fornecimento e Plantio de Hibisco Bicolor (média), com manutenção por 60 dias com irrigação, pulverização, poda e substituição de mudas mortas</v>
          </cell>
          <cell r="C739" t="str">
            <v>un</v>
          </cell>
          <cell r="D739">
            <v>5.3636999999999997</v>
          </cell>
        </row>
        <row r="740">
          <cell r="A740" t="str">
            <v>001.16.00265</v>
          </cell>
          <cell r="B740" t="str">
            <v>Fornecimento e Plantio de Hibisco Bicolor (grande), com manutenção por 60 dias com irrigação, pulverização, poda e substituição de mudas mortas</v>
          </cell>
          <cell r="C740" t="str">
            <v>un</v>
          </cell>
          <cell r="D740">
            <v>10.375400000000001</v>
          </cell>
        </row>
        <row r="741">
          <cell r="A741" t="str">
            <v>001.16.00266</v>
          </cell>
          <cell r="B741" t="str">
            <v>Fornecimento e Plantio de Ipê Amarelo (pequeno), com manutenção por 60 dias com irrigação, pulverização, poda e substituição de mudas mortas</v>
          </cell>
          <cell r="C741" t="str">
            <v>un</v>
          </cell>
          <cell r="D741">
            <v>9.3636999999999997</v>
          </cell>
        </row>
        <row r="742">
          <cell r="A742" t="str">
            <v>001.16.00267</v>
          </cell>
          <cell r="B742" t="str">
            <v>Fornecimento e Plantio de Ipê Amarelo (médio), com manutenção por 60 dias com irrigação, pulverização, poda e substituição de mudas mortas</v>
          </cell>
          <cell r="C742" t="str">
            <v>un</v>
          </cell>
          <cell r="D742">
            <v>14.375400000000001</v>
          </cell>
        </row>
        <row r="743">
          <cell r="A743" t="str">
            <v>001.16.00268</v>
          </cell>
          <cell r="B743" t="str">
            <v>Fornecimento e Plantio de Ipê Amarelo (grande), com manutenção por 60 dias com irrigação, pulverização, poda e substituição de mudas mortas</v>
          </cell>
          <cell r="C743" t="str">
            <v>un</v>
          </cell>
          <cell r="D743">
            <v>25.0794</v>
          </cell>
        </row>
        <row r="744">
          <cell r="A744" t="str">
            <v>001.16.00269</v>
          </cell>
          <cell r="B744" t="str">
            <v>Fornecimento e Plantio de Ipê Rosa (pequeno), com manutenção por 60 dias com irrigação, pulverização, poda e substituição de mudas mortas</v>
          </cell>
          <cell r="C744" t="str">
            <v>un</v>
          </cell>
          <cell r="D744">
            <v>10.375400000000001</v>
          </cell>
        </row>
        <row r="745">
          <cell r="A745" t="str">
            <v>001.16.00270</v>
          </cell>
          <cell r="B745" t="str">
            <v>Fornecimento e Plantio de Ipê Rosa (médio), com manutenção por 60 dias com irrigação, pulverização, poda e substituição de mudas mortas</v>
          </cell>
          <cell r="C745" t="str">
            <v>un</v>
          </cell>
          <cell r="D745">
            <v>16.277999999999999</v>
          </cell>
        </row>
        <row r="746">
          <cell r="A746" t="str">
            <v>001.16.00271</v>
          </cell>
          <cell r="B746" t="str">
            <v>Fornecimento e Plantio de Ipê Rosa (grande), com manutenção por 60 dias com irrigação, pulverização, poda e substituição de mudas mortas</v>
          </cell>
          <cell r="C746" t="str">
            <v>un</v>
          </cell>
          <cell r="D746">
            <v>24.406700000000001</v>
          </cell>
        </row>
        <row r="747">
          <cell r="A747" t="str">
            <v>001.16.00272</v>
          </cell>
          <cell r="B747" t="str">
            <v>Fornecimento e Plantio de Ipê Roxo (pequeno), com manutenção por 60 dias com irrigação, pulverização, poda e substituição de mudas mortas</v>
          </cell>
          <cell r="C747" t="str">
            <v>un</v>
          </cell>
          <cell r="D747">
            <v>10.375400000000001</v>
          </cell>
        </row>
        <row r="748">
          <cell r="A748" t="str">
            <v>001.16.00273</v>
          </cell>
          <cell r="B748" t="str">
            <v>Fornecimento e Plantio de Ipê Roxo (médio), com manutenção por 60 dias com irrigação, pulverização, poda e substituição de mudas mortas</v>
          </cell>
          <cell r="C748" t="str">
            <v>un</v>
          </cell>
          <cell r="D748">
            <v>17.0794</v>
          </cell>
        </row>
        <row r="749">
          <cell r="A749" t="str">
            <v>001.16.00274</v>
          </cell>
          <cell r="B749" t="str">
            <v>Fornecimento e Plantio de Ipê Roxo (grande), com manutenção por 60 dias com irrigação, pulverização, poda e substituição de mudas mortas</v>
          </cell>
          <cell r="C749" t="str">
            <v>un</v>
          </cell>
          <cell r="D749">
            <v>25.0794</v>
          </cell>
        </row>
        <row r="750">
          <cell r="A750" t="str">
            <v>001.16.00275</v>
          </cell>
          <cell r="B750" t="str">
            <v>Fornecimento e Plantio de Ixória Híbrida Amarela (pequena), com manutenção por 60 dias com irrigação, pulverização, poda e substituição de mudas mortas</v>
          </cell>
          <cell r="C750" t="str">
            <v>un</v>
          </cell>
          <cell r="D750">
            <v>3.5032000000000001</v>
          </cell>
        </row>
        <row r="751">
          <cell r="A751" t="str">
            <v>001.16.00276</v>
          </cell>
          <cell r="B751" t="str">
            <v>Fornecimento e Plantio de Ixória Híbrida Amarela (média), com manutenção por 60 dias com irrigação, pulverização, poda e substituição de mudas mortas</v>
          </cell>
          <cell r="C751" t="str">
            <v>un</v>
          </cell>
          <cell r="D751">
            <v>5.3636999999999997</v>
          </cell>
        </row>
        <row r="752">
          <cell r="A752" t="str">
            <v>001.16.00277</v>
          </cell>
          <cell r="B752" t="str">
            <v>Fornecimento e Plantio de Ixória Híbrida Amarela (grande), com manutenção por 60 dias com irrigação, pulverização, poda e substituição de mudas mortas</v>
          </cell>
          <cell r="C752" t="str">
            <v>un</v>
          </cell>
          <cell r="D752">
            <v>9.3636999999999997</v>
          </cell>
        </row>
        <row r="753">
          <cell r="A753" t="str">
            <v>001.16.00278</v>
          </cell>
          <cell r="B753" t="str">
            <v>Fornecimento e Plantio de Ixória Híbrida Vermelha (pequena), com manutenção por 60 dias com irrigação, pulverização, poda e substituição de mudas mortas</v>
          </cell>
          <cell r="C753" t="str">
            <v>un</v>
          </cell>
          <cell r="D753">
            <v>3.5032000000000001</v>
          </cell>
        </row>
        <row r="754">
          <cell r="A754" t="str">
            <v>001.16.00279</v>
          </cell>
          <cell r="B754" t="str">
            <v>Fornecimento e Plantio de Ixória Híbrida Vermelha (média), com manutenção por 60 dias com irrigação, pulverização, poda e substituição de mudas mortas</v>
          </cell>
          <cell r="C754" t="str">
            <v>un</v>
          </cell>
          <cell r="D754">
            <v>5.3636999999999997</v>
          </cell>
        </row>
        <row r="755">
          <cell r="A755" t="str">
            <v>001.16.00280</v>
          </cell>
          <cell r="B755" t="str">
            <v>Fornecimento e Plantio de Ixória Híbrida Vermelha (grande), com manutenção por 60 dias com irrigação, pulverização, poda e substituição de mudas mortas</v>
          </cell>
          <cell r="C755" t="str">
            <v>un</v>
          </cell>
          <cell r="D755">
            <v>9.3636999999999997</v>
          </cell>
        </row>
        <row r="756">
          <cell r="A756" t="str">
            <v>001.16.00281</v>
          </cell>
          <cell r="B756" t="str">
            <v>Fornecimento e Plantio de Jacarandá Mimoso (pequeno), com manutenção por 60 dias com irrigação, pulverização, poda e substituição de mudas mortas</v>
          </cell>
          <cell r="C756" t="str">
            <v>un</v>
          </cell>
          <cell r="D756">
            <v>4.8636999999999997</v>
          </cell>
        </row>
        <row r="757">
          <cell r="A757" t="str">
            <v>001.16.00282</v>
          </cell>
          <cell r="B757" t="str">
            <v>Fornecimento e Plantio de Jacarandá Mimoso (médio), com manutenção por 60 dias com irrigação, pulverização, poda e substituição de mudas mortas</v>
          </cell>
          <cell r="C757" t="str">
            <v>un</v>
          </cell>
          <cell r="D757">
            <v>16.277999999999999</v>
          </cell>
        </row>
        <row r="758">
          <cell r="A758" t="str">
            <v>001.16.00283</v>
          </cell>
          <cell r="B758" t="str">
            <v>Fornecimento e Plantio de Jacarandá Mimoso (grande), com manutenção por 60 dias com irrigação, pulverização, poda e substituição de mudas mortas</v>
          </cell>
          <cell r="C758" t="str">
            <v>un</v>
          </cell>
          <cell r="D758">
            <v>23.0794</v>
          </cell>
        </row>
        <row r="759">
          <cell r="A759" t="str">
            <v>001.16.00284</v>
          </cell>
          <cell r="B759" t="str">
            <v>Fornecimento e Plantio de Mini Flamboyant (pequena), com manutenção por 60 dias com irrigação, pulverização, poda e substituição de mudas mortas</v>
          </cell>
          <cell r="C759" t="str">
            <v>un</v>
          </cell>
          <cell r="D759">
            <v>4.8636999999999997</v>
          </cell>
        </row>
        <row r="760">
          <cell r="A760" t="str">
            <v>001.16.00285</v>
          </cell>
          <cell r="B760" t="str">
            <v>Fornecimento e Plantio de Mini Flamboyant (média), com manutenção por 60 dias com irrigação, pulverização, poda e substituição de mudas mortas</v>
          </cell>
          <cell r="C760" t="str">
            <v>un</v>
          </cell>
          <cell r="D760">
            <v>7.3754</v>
          </cell>
        </row>
        <row r="761">
          <cell r="A761" t="str">
            <v>001.16.00286</v>
          </cell>
          <cell r="B761" t="str">
            <v>Fornecimento e Plantio de Mini Ixória (pequena), com manutenção por 60 dias com irrigação, pulverização, poda e substituição de mudas mortas</v>
          </cell>
          <cell r="C761" t="str">
            <v>un</v>
          </cell>
          <cell r="D761">
            <v>1.6032</v>
          </cell>
        </row>
        <row r="762">
          <cell r="A762" t="str">
            <v>001.16.00287</v>
          </cell>
          <cell r="B762" t="str">
            <v>Fornecimento e Plantio de Mini Ixória (média), com manutenção por 60 dias com irrigação, pulverização, poda e substituição de mudas mortas</v>
          </cell>
          <cell r="C762" t="str">
            <v>un</v>
          </cell>
          <cell r="D762">
            <v>4.3636999999999997</v>
          </cell>
        </row>
        <row r="763">
          <cell r="A763" t="str">
            <v>001.16.00288</v>
          </cell>
          <cell r="B763" t="str">
            <v>Fornecimento e Plantio de Mini Ixória (grande), com manutenção por 60 dias com irrigação, pulverização, poda e substituição de mudas mortas</v>
          </cell>
          <cell r="C763" t="str">
            <v>un</v>
          </cell>
          <cell r="D763">
            <v>7.3754</v>
          </cell>
        </row>
        <row r="764">
          <cell r="A764" t="str">
            <v>001.16.00289</v>
          </cell>
          <cell r="B764" t="str">
            <v>Fornecimento e Plantio de Musaendra (pequena), com manutenção por 60 dias com irrigação, pulverização, poda e substituição de mudas mortas</v>
          </cell>
          <cell r="C764" t="str">
            <v>un</v>
          </cell>
          <cell r="D764">
            <v>5.3636999999999997</v>
          </cell>
        </row>
        <row r="765">
          <cell r="A765" t="str">
            <v>001.16.00290</v>
          </cell>
          <cell r="B765" t="str">
            <v>Fornecimento e Plantio de Musaendra (média), com manutenção por 60 dias com irrigação, pulverização, poda e substituição de mudas mortas</v>
          </cell>
          <cell r="C765" t="str">
            <v>un</v>
          </cell>
          <cell r="D765">
            <v>12.278</v>
          </cell>
        </row>
        <row r="766">
          <cell r="A766" t="str">
            <v>001.16.00291</v>
          </cell>
          <cell r="B766" t="str">
            <v>Fornecimento e Plantio de Oiti (pequena), com manutenção por 60 dias com irrigação, pulverização, poda e substituição de mudas mortas</v>
          </cell>
          <cell r="C766" t="str">
            <v>un</v>
          </cell>
          <cell r="D766">
            <v>10.0794</v>
          </cell>
        </row>
        <row r="767">
          <cell r="A767" t="str">
            <v>001.16.00292</v>
          </cell>
          <cell r="B767" t="str">
            <v>Fornecimento e Plantio de Oiti (média), com manutenção por 60 dias com irrigação, pulverização, poda e substituição de mudas mortas</v>
          </cell>
          <cell r="C767" t="str">
            <v>un</v>
          </cell>
          <cell r="D767">
            <v>22.4833</v>
          </cell>
        </row>
        <row r="768">
          <cell r="A768" t="str">
            <v>001.16.00293</v>
          </cell>
          <cell r="B768" t="str">
            <v>Fornecimento e Plantio de Oiti (grande), com manutenção por 60 dias com irrigação, pulverização, poda e substituição de mudas mortas</v>
          </cell>
          <cell r="C768" t="str">
            <v>un</v>
          </cell>
          <cell r="D768">
            <v>39.588700000000003</v>
          </cell>
        </row>
        <row r="769">
          <cell r="A769" t="str">
            <v>001.16.00294</v>
          </cell>
          <cell r="B769" t="str">
            <v>Fornecimento e Plantio de Paineira (grande), com manutenção por 60 dias com irrigação, pulverização, poda e substituição de mudas mortas</v>
          </cell>
          <cell r="C769" t="str">
            <v>un</v>
          </cell>
          <cell r="D769">
            <v>32.4833</v>
          </cell>
        </row>
        <row r="770">
          <cell r="A770" t="str">
            <v>001.16.00295</v>
          </cell>
          <cell r="B770" t="str">
            <v>Fornecimento e Plantio de Palmeira Fênix ( 2.00 mts), com manutenção por 60 dias com irrigação, pulverização, poda e substituição de mudas mortas</v>
          </cell>
          <cell r="C770" t="str">
            <v>un</v>
          </cell>
          <cell r="D770">
            <v>32.4833</v>
          </cell>
        </row>
        <row r="771">
          <cell r="A771" t="str">
            <v>001.16.00296</v>
          </cell>
          <cell r="B771" t="str">
            <v>Fornecimento e Plantio de Palmeira Fênix ( 3.00 mts), com manutenção por 60 dias com irrigação, pulverização, poda e substituição de mudas mortas</v>
          </cell>
          <cell r="C771" t="str">
            <v>un</v>
          </cell>
          <cell r="D771">
            <v>54.588700000000003</v>
          </cell>
        </row>
        <row r="772">
          <cell r="A772" t="str">
            <v>001.16.00297</v>
          </cell>
          <cell r="B772" t="str">
            <v>Fornecimento e Plantio de Palmeira Fênix ( 4.00 mts), com manutenção por 60 dias com irrigação, pulverização, poda e substituição de mudas mortas</v>
          </cell>
          <cell r="C772" t="str">
            <v>un</v>
          </cell>
          <cell r="D772">
            <v>77.793999999999997</v>
          </cell>
        </row>
        <row r="773">
          <cell r="A773" t="str">
            <v>001.16.00298</v>
          </cell>
          <cell r="B773" t="str">
            <v>Fornecimento e Plantio de Palmeira Fênix ( 4.50 mts), com manutenção por 60 dias com irrigação, pulverização, poda e substituição de mudas mortas</v>
          </cell>
          <cell r="C773" t="str">
            <v>un</v>
          </cell>
          <cell r="D773">
            <v>109.39660000000001</v>
          </cell>
        </row>
        <row r="774">
          <cell r="A774" t="str">
            <v>001.16.00299</v>
          </cell>
          <cell r="B774" t="str">
            <v>Fornecimento e Plantio de Palmeira Imperial ( 1.20 mts), com manutenção por 60 dias com irrigação, pulverização, poda e substituição de mudas mortas</v>
          </cell>
          <cell r="C774" t="str">
            <v>un</v>
          </cell>
          <cell r="D774">
            <v>20.0794</v>
          </cell>
        </row>
        <row r="775">
          <cell r="A775" t="str">
            <v>001.16.00300</v>
          </cell>
          <cell r="B775" t="str">
            <v>Fornecimento e Plantio de Palmeira Imperial ( 2.00 mts), com manutenção por 60 dias com irrigação, pulverização, poda e substituição de mudas mortas</v>
          </cell>
          <cell r="C775" t="str">
            <v>un</v>
          </cell>
          <cell r="D775">
            <v>47.4833</v>
          </cell>
        </row>
        <row r="776">
          <cell r="A776" t="str">
            <v>001.16.00301</v>
          </cell>
          <cell r="B776" t="str">
            <v>Fornecimento e Plantio de Palmeira Imperial ( 3.00 mts), com manutenção por 60 dias com irrigação, pulverização, poda e substituição de mudas mortas</v>
          </cell>
          <cell r="C776" t="str">
            <v>un</v>
          </cell>
          <cell r="D776">
            <v>84.588700000000003</v>
          </cell>
        </row>
        <row r="777">
          <cell r="A777" t="str">
            <v>001.16.00302</v>
          </cell>
          <cell r="B777" t="str">
            <v>Fornecimento e Plantio de Palmeira Jerivá ( 2.00 mts), com manutenção por 60 dias com irrigação, pulverização, poda e substituição de mudas mortas</v>
          </cell>
          <cell r="C777" t="str">
            <v>un</v>
          </cell>
          <cell r="D777">
            <v>42.4833</v>
          </cell>
        </row>
        <row r="778">
          <cell r="A778" t="str">
            <v>001.16.00303</v>
          </cell>
          <cell r="B778" t="str">
            <v>Fornecimento e Plantio de Palmeira Jerivá (3.00 mts), com manutenção por 60 dias com irrigação, pulverização, poda e substituição de mudas mortas</v>
          </cell>
          <cell r="C778" t="str">
            <v>un</v>
          </cell>
          <cell r="D778">
            <v>59.588700000000003</v>
          </cell>
        </row>
        <row r="779">
          <cell r="A779" t="str">
            <v>001.16.00304</v>
          </cell>
          <cell r="B779" t="str">
            <v>Fornecimento e Plantio de Palmeira Jerivá (4.00 mts), com manutenção por 60 dias com irrigação, pulverização, poda e substituição de mudas mortas</v>
          </cell>
          <cell r="C779" t="str">
            <v>un</v>
          </cell>
          <cell r="D779">
            <v>77.793999999999997</v>
          </cell>
        </row>
        <row r="780">
          <cell r="A780" t="str">
            <v>001.16.00305</v>
          </cell>
          <cell r="B780" t="str">
            <v>Fornecimento e Plantio de Palmeira Jerivá (4.50 mts), com manutenção por 60 dias com irrigação, pulverização, poda e substituição de mudas mortas</v>
          </cell>
          <cell r="C780" t="str">
            <v>un</v>
          </cell>
          <cell r="D780">
            <v>98.7239</v>
          </cell>
        </row>
        <row r="781">
          <cell r="A781" t="str">
            <v>001.16.00306</v>
          </cell>
          <cell r="B781" t="str">
            <v>Fornecimento e Plantio de Papirus do Egito (pequeno), com manutenção por 60 dias com irrigação, pulverização, poda e substituição de mudas mortas</v>
          </cell>
          <cell r="C781" t="str">
            <v>un</v>
          </cell>
          <cell r="D781">
            <v>4.0031999999999996</v>
          </cell>
        </row>
        <row r="782">
          <cell r="A782" t="str">
            <v>001.16.00307</v>
          </cell>
          <cell r="B782" t="str">
            <v>Fornecimento e Plantio de Papirus do Egito (médio), com manutenção por 60 dias com irrigação, pulverização, poda e substituição de mudas mortas</v>
          </cell>
          <cell r="C782" t="str">
            <v>un</v>
          </cell>
          <cell r="D782">
            <v>4.0031999999999996</v>
          </cell>
        </row>
        <row r="783">
          <cell r="A783" t="str">
            <v>001.16.00308</v>
          </cell>
          <cell r="B783" t="str">
            <v>Fornecimento e Plantio de Pau Brasil (média), com manutenção por 60 dias com irrigação, pulverização, poda e substituição de mudas mortas</v>
          </cell>
          <cell r="C783" t="str">
            <v>un</v>
          </cell>
          <cell r="D783">
            <v>19.277999999999999</v>
          </cell>
        </row>
        <row r="784">
          <cell r="A784" t="str">
            <v>001.16.00309</v>
          </cell>
          <cell r="B784" t="str">
            <v>Fornecimento e Plantio de Pau Ferro (pequeno), com manutenção por 60 dias com irrigação, pulverização, poda e substituição de mudas mortas</v>
          </cell>
          <cell r="C784" t="str">
            <v>un</v>
          </cell>
          <cell r="D784">
            <v>6.3636999999999997</v>
          </cell>
        </row>
        <row r="785">
          <cell r="A785" t="str">
            <v>001.16.00310</v>
          </cell>
          <cell r="B785" t="str">
            <v>Fornecimento e Plantio de Pau Ferro (médio), com manutenção por 60 dias com irrigação, pulverização, poda e substituição de mudas mortas</v>
          </cell>
          <cell r="C785" t="str">
            <v>un</v>
          </cell>
          <cell r="D785">
            <v>6.3636999999999997</v>
          </cell>
        </row>
        <row r="786">
          <cell r="A786" t="str">
            <v>001.16.00311</v>
          </cell>
          <cell r="B786" t="str">
            <v>Fornecimento e Plantio de Pingo de Ouro (pequeno), com manutenção por 60 dias com irrigação, pulverização, poda e substituição de mudas mortas</v>
          </cell>
          <cell r="C786" t="str">
            <v>un</v>
          </cell>
          <cell r="D786">
            <v>1.5032000000000001</v>
          </cell>
        </row>
        <row r="787">
          <cell r="A787" t="str">
            <v>001.16.00312</v>
          </cell>
          <cell r="B787" t="str">
            <v>Fornecimento e Plantio de Pingo de Ouro (média), com manutenção por 60 dias com irrigação, pulverização, poda e substituição de mudas mortas</v>
          </cell>
          <cell r="C787" t="str">
            <v>un</v>
          </cell>
          <cell r="D787">
            <v>2.5032000000000001</v>
          </cell>
        </row>
        <row r="788">
          <cell r="A788" t="str">
            <v>001.16.00313</v>
          </cell>
          <cell r="B788" t="str">
            <v>Fornecimento e Plantio de Pingo de Ouro (grande), com manutenção por 60 dias com irrigação, pulverização, poda e substituição de mudas mortas</v>
          </cell>
          <cell r="C788" t="str">
            <v>un</v>
          </cell>
          <cell r="D788">
            <v>4.3636999999999997</v>
          </cell>
        </row>
        <row r="789">
          <cell r="A789" t="str">
            <v>001.16.00314</v>
          </cell>
          <cell r="B789" t="str">
            <v>Fornecimento e Plantio de Sansão do Campo (pequeno), com manutenção por 60 dias com irrigação, pulverização, poda e substituição de mudas mortas</v>
          </cell>
          <cell r="C789" t="str">
            <v>un</v>
          </cell>
          <cell r="D789">
            <v>1.4032</v>
          </cell>
        </row>
        <row r="790">
          <cell r="A790" t="str">
            <v>001.16.00320</v>
          </cell>
          <cell r="B790" t="str">
            <v>Grade de proteção para árvores h = 2.00 m</v>
          </cell>
          <cell r="C790" t="str">
            <v>un</v>
          </cell>
          <cell r="D790">
            <v>33.894199999999998</v>
          </cell>
        </row>
        <row r="791">
          <cell r="A791" t="str">
            <v>001.16.00321</v>
          </cell>
          <cell r="B791" t="str">
            <v>Fornecimento e espalhamento de terra vegetal</v>
          </cell>
          <cell r="C791" t="str">
            <v>m3</v>
          </cell>
          <cell r="D791">
            <v>70.227999999999994</v>
          </cell>
        </row>
        <row r="792">
          <cell r="A792" t="str">
            <v>001.16.00322</v>
          </cell>
          <cell r="B792" t="str">
            <v>Grama em Sementes - Plantio Manual de Semente de Grama incl. Irrigação de Área, Frequência 1 Vez Por Semana Pelo Período de 30 dias</v>
          </cell>
          <cell r="C792" t="str">
            <v>m2</v>
          </cell>
          <cell r="D792">
            <v>0.62280000000000002</v>
          </cell>
        </row>
        <row r="793">
          <cell r="A793" t="str">
            <v>001.16.00323</v>
          </cell>
          <cell r="B793" t="str">
            <v>Grama em mudas tipo (forquilha ou estrela) com manutenção por 60 dias  com irrigação diária, pulverização, adubação e substiuição de mudas mortas</v>
          </cell>
          <cell r="C793" t="str">
            <v>m2</v>
          </cell>
          <cell r="D793">
            <v>2.5028000000000001</v>
          </cell>
        </row>
        <row r="794">
          <cell r="A794" t="str">
            <v>001.16.00325</v>
          </cell>
          <cell r="B794" t="str">
            <v>Grama em placas com manutenção por 60 dias com irrigação diária, pulverização, adubação e substituição de mudas mortas</v>
          </cell>
          <cell r="C794" t="str">
            <v>m2</v>
          </cell>
          <cell r="D794">
            <v>4.5937999999999999</v>
          </cell>
        </row>
        <row r="795">
          <cell r="A795" t="str">
            <v>001.16.00337</v>
          </cell>
          <cell r="B795" t="str">
            <v>Cascalho lavado p/passeio</v>
          </cell>
          <cell r="C795" t="str">
            <v>m3</v>
          </cell>
          <cell r="D795">
            <v>36.814</v>
          </cell>
        </row>
        <row r="796">
          <cell r="A796" t="str">
            <v>001.16.00640</v>
          </cell>
          <cell r="B796" t="str">
            <v>Brita na área interna do prédio</v>
          </cell>
          <cell r="C796" t="str">
            <v>M3</v>
          </cell>
          <cell r="D796">
            <v>44.918399999999998</v>
          </cell>
        </row>
        <row r="797">
          <cell r="A797" t="str">
            <v>001.16.00660</v>
          </cell>
          <cell r="B797" t="str">
            <v>Brita na área interna do prédio - branca - (fins decorativos)</v>
          </cell>
          <cell r="C797" t="str">
            <v>M3</v>
          </cell>
          <cell r="D797">
            <v>49.228000000000002</v>
          </cell>
        </row>
        <row r="798">
          <cell r="A798" t="str">
            <v>001.16.00680</v>
          </cell>
          <cell r="B798" t="str">
            <v>Brita na área interna do prédio - escurinha - (fins decorativos)</v>
          </cell>
          <cell r="C798" t="str">
            <v>M3</v>
          </cell>
          <cell r="D798">
            <v>49.228000000000002</v>
          </cell>
        </row>
        <row r="799">
          <cell r="A799" t="str">
            <v>001.16.00760</v>
          </cell>
          <cell r="B799" t="str">
            <v>Execução de alambrado em tubo de ferro Galvanizado 2.1/2"" chapa 13 formando quadro de 3.00x3.00m e tela galvanizada fio 12 malha 2"" fixado com arame galvanizado n.14</v>
          </cell>
          <cell r="C799" t="str">
            <v>m2</v>
          </cell>
          <cell r="D799">
            <v>50.365400000000001</v>
          </cell>
        </row>
        <row r="800">
          <cell r="A800" t="str">
            <v>001.16.00770</v>
          </cell>
          <cell r="B800" t="str">
            <v>Alambrado c/ Tela Arame Galv. Losangular fio 12, malha 2"", altura da tela 1.50 m, fix. em pilarete de concreto pré moldado h= 2.60 m, espaçados a cada 2.50 m, com reforço arame galv. n.10, incl.mureta de alvenaria h=0.50 m chapiscada, rebocada e caiada</v>
          </cell>
          <cell r="C800" t="str">
            <v>ml</v>
          </cell>
          <cell r="D800">
            <v>69.436300000000003</v>
          </cell>
        </row>
        <row r="801">
          <cell r="A801" t="str">
            <v>001.16.00775</v>
          </cell>
          <cell r="B801" t="str">
            <v>Alambrado c/ Tela Arame Galv. Soldada 150x50 fio 12, altura da tela 1.50 m, fix. em pilarete de concreto pré moldado h= 2.80 m, espaçados a cada 2.50 m, com reforço arame galv. n.10, incl.mureta de alvenaria h=0.50 m chapiscada, rebocada e caiada</v>
          </cell>
          <cell r="C801" t="str">
            <v>ml</v>
          </cell>
          <cell r="D801">
            <v>76.352900000000005</v>
          </cell>
        </row>
        <row r="802">
          <cell r="A802" t="str">
            <v>001.16.00776</v>
          </cell>
          <cell r="B802" t="str">
            <v>Fornecimento e Instalação de Portão em Tubo Galvanizado 2"" e Tela Galvanizada Malha 2"", incl. Ferragens</v>
          </cell>
          <cell r="C802" t="str">
            <v>m2</v>
          </cell>
          <cell r="D802">
            <v>100.0842</v>
          </cell>
        </row>
        <row r="803">
          <cell r="A803" t="str">
            <v>001.16.00777</v>
          </cell>
          <cell r="B803" t="str">
            <v>Fornecimento e Instalação de Portão em Tubo Galvanizado 2"" em Tela Galvanizada Malha 2"", incl. Ferragens dim. 0.80 x 2.10 m Conf. Det. 04 SINFRA</v>
          </cell>
          <cell r="C803" t="str">
            <v>m2</v>
          </cell>
          <cell r="D803">
            <v>120.17749999999999</v>
          </cell>
        </row>
        <row r="804">
          <cell r="A804" t="str">
            <v>001.16.00778</v>
          </cell>
          <cell r="B804" t="str">
            <v>Pavimentação c/ lajotas pré-moldadas de concreto sextavado ( bloquete). deverão observar as mesmas especificações de ítens anteriores no que se refere a assentamento e rejuntamento. espessura de 5 cm para calcadas</v>
          </cell>
          <cell r="C804" t="str">
            <v>m2</v>
          </cell>
          <cell r="D804">
            <v>22.2544</v>
          </cell>
        </row>
        <row r="805">
          <cell r="A805" t="str">
            <v>001.16.00779</v>
          </cell>
          <cell r="B805" t="str">
            <v>Pavimentação c/ lajotas pré-moldadas de concreto sextavado ( bloquete). deverão observar as mesmas especificações de ítens anteriores no que se refere a assentamento e rejuntamento. espessura de 10 cm para tráfego</v>
          </cell>
          <cell r="C805" t="str">
            <v>m2</v>
          </cell>
          <cell r="D805">
            <v>32.5959</v>
          </cell>
        </row>
        <row r="806">
          <cell r="A806" t="str">
            <v>001.16.00880</v>
          </cell>
          <cell r="B806" t="str">
            <v>Fornecimento e assentamento de paralelepípedo</v>
          </cell>
          <cell r="C806" t="str">
            <v>m2</v>
          </cell>
          <cell r="D806">
            <v>27.15</v>
          </cell>
        </row>
        <row r="807">
          <cell r="A807" t="str">
            <v>001.16.00981</v>
          </cell>
          <cell r="B807" t="str">
            <v>Guias de concreto pré-moldados (concreto 300kg cimento/m3) de seção 15x30 cm (espessura 12.00 cm no topo)  o serviço inclui a abertura das valas, assentamento e rejuntamento das guias</v>
          </cell>
          <cell r="C807" t="str">
            <v>ml</v>
          </cell>
          <cell r="D807">
            <v>18.142399999999999</v>
          </cell>
        </row>
        <row r="808">
          <cell r="A808" t="str">
            <v>001.16.00982</v>
          </cell>
          <cell r="B808" t="str">
            <v>Guias curvas de concreto pré-moldados (concreto 300kg cimento/m3) de seção 15x30 cm (espessura 12.00 cm no topo)  o serviço inclui a abertura das valas, assentamento e rejuntamento das guias</v>
          </cell>
          <cell r="C808" t="str">
            <v>ml</v>
          </cell>
          <cell r="D808">
            <v>18.024899999999999</v>
          </cell>
        </row>
        <row r="809">
          <cell r="A809" t="str">
            <v>001.16.00984</v>
          </cell>
          <cell r="B809" t="str">
            <v>Sarjeta de concreto (300kg cim/m3) fundido no local seção 40.00 x 8.00 cm, o serviço inclui a abertura de vala, assentamento e rejuntamento</v>
          </cell>
          <cell r="C809" t="str">
            <v>ml</v>
          </cell>
          <cell r="D809">
            <v>16.5931</v>
          </cell>
        </row>
        <row r="810">
          <cell r="A810" t="str">
            <v>001.16.00985</v>
          </cell>
          <cell r="B810" t="str">
            <v>Retirada e reassentamento de meio-fio</v>
          </cell>
          <cell r="C810" t="str">
            <v>m</v>
          </cell>
          <cell r="D810">
            <v>17.592400000000001</v>
          </cell>
        </row>
        <row r="811">
          <cell r="A811" t="str">
            <v>001.17</v>
          </cell>
          <cell r="B811" t="str">
            <v>INSTALAÇÕES ELÉTRICAS - BAIXA TENSÃO</v>
          </cell>
          <cell r="D811">
            <v>40234.390099999997</v>
          </cell>
        </row>
        <row r="812">
          <cell r="A812" t="str">
            <v>001.17.00002</v>
          </cell>
          <cell r="B812" t="str">
            <v>Abertura e enchimento de rasgos na alvenaria para passagem de canalização diâmetro 1/2 à 1 pol</v>
          </cell>
          <cell r="C812" t="str">
            <v>ML</v>
          </cell>
          <cell r="D812">
            <v>2.0531000000000001</v>
          </cell>
        </row>
        <row r="813">
          <cell r="A813" t="str">
            <v>001.17.00004</v>
          </cell>
          <cell r="B813" t="str">
            <v>Abertura e enchimento de rasgos na alvenaria para passagem de canalização diâmetro 1 1/4 à 2 pol</v>
          </cell>
          <cell r="C813" t="str">
            <v>ML</v>
          </cell>
          <cell r="D813">
            <v>2.7353999999999998</v>
          </cell>
        </row>
        <row r="814">
          <cell r="A814" t="str">
            <v>001.17.00006</v>
          </cell>
          <cell r="B814" t="str">
            <v>Abertura e enchimento de rasgos na alvenaria para passagem de canalização diâmetro 2.5 à 4 pol</v>
          </cell>
          <cell r="C814" t="str">
            <v>ML</v>
          </cell>
          <cell r="D814">
            <v>3.8428</v>
          </cell>
        </row>
        <row r="815">
          <cell r="A815" t="str">
            <v>001.17.00010</v>
          </cell>
          <cell r="B815" t="str">
            <v>Abertura e enchimento de rasgos no concreto para passagem de canalização diâmetro de 1/2 à 1 pol</v>
          </cell>
          <cell r="C815" t="str">
            <v>ML</v>
          </cell>
          <cell r="D815">
            <v>4.4991000000000003</v>
          </cell>
        </row>
        <row r="816">
          <cell r="A816" t="str">
            <v>001.17.00020</v>
          </cell>
          <cell r="B816" t="str">
            <v>Envelope de concreto Fck=13,50 Mpa, para proteção de tubos enterrados, incl. escavação, acerto de vala e lançamento de concreto</v>
          </cell>
          <cell r="C816" t="str">
            <v>M3</v>
          </cell>
          <cell r="D816">
            <v>192.8115</v>
          </cell>
        </row>
        <row r="817">
          <cell r="A817" t="str">
            <v>001.17.00040</v>
          </cell>
          <cell r="B817" t="str">
            <v>Fornecimento e instalação de Padrão Monofásico Em Aço Galvanizado h= 5.00 mts Aéreo 40 A """"CP"""" s/ eletroduto - Conjunto completo incl aterramento</v>
          </cell>
          <cell r="C817" t="str">
            <v>UN</v>
          </cell>
          <cell r="D817">
            <v>228.0378</v>
          </cell>
        </row>
        <row r="818">
          <cell r="A818" t="str">
            <v>001.17.00060</v>
          </cell>
          <cell r="B818" t="str">
            <v>Fornecimento e instalação de Padrão Monofásico Em Aço Galvanizado h= 7.00 mts Aéreo 40 A """"CP"""" s/ eletroduto - Conjunto completo incl aterramento</v>
          </cell>
          <cell r="C818" t="str">
            <v>UN</v>
          </cell>
          <cell r="D818">
            <v>266.49779999999998</v>
          </cell>
        </row>
        <row r="819">
          <cell r="A819" t="str">
            <v>001.17.00080</v>
          </cell>
          <cell r="B819" t="str">
            <v>Fornecimento e Instalação de Padrão Bifásico  Em Aço Galvanizado h= 7.00 mts Aéreo 60 A """"CP"""" s/ eletroduto - Conjunto completo incl aterramento</v>
          </cell>
          <cell r="C819" t="str">
            <v>UN</v>
          </cell>
          <cell r="D819">
            <v>305.90170000000001</v>
          </cell>
        </row>
        <row r="820">
          <cell r="A820" t="str">
            <v>001.17.00100</v>
          </cell>
          <cell r="B820" t="str">
            <v>Fornecimento e instalação de Padrão Trifásico  Em Aço Galvanizado h= 7.00 mts Aéreo 60 A """"CP"""" s/ eletroduto - Conjunto completo incl aterramento</v>
          </cell>
          <cell r="C820" t="str">
            <v>UN</v>
          </cell>
          <cell r="D820">
            <v>629.08119999999997</v>
          </cell>
        </row>
        <row r="821">
          <cell r="A821" t="str">
            <v>001.17.00120</v>
          </cell>
          <cell r="B821" t="str">
            <v>Fornecimento e instalação de Padrão Trifásico  Em Aço Galvanizado h= 7.00 mts Aéreo 100 A """"CP"""" s/ eletroduto - Conjunto completo incl aterramento</v>
          </cell>
          <cell r="C821" t="str">
            <v>UN</v>
          </cell>
          <cell r="D821">
            <v>836.77120000000002</v>
          </cell>
        </row>
        <row r="822">
          <cell r="A822" t="str">
            <v>001.17.00140</v>
          </cell>
          <cell r="B822" t="str">
            <v>Fornecimento e instalação de Padrão Trifásico  Em Aço Galvanizado h= 7.00 mts Aéreo 125 A """"CP"""" s/ eletroduto, DJ T 04 - Conjunto completo incl aterramento</v>
          </cell>
          <cell r="C822" t="str">
            <v>CJ</v>
          </cell>
          <cell r="D822">
            <v>1771.3912</v>
          </cell>
        </row>
        <row r="823">
          <cell r="A823" t="str">
            <v>001.17.00160</v>
          </cell>
          <cell r="B823" t="str">
            <v>Fornecimento e instalação de Caixa Padrão """"CP"""" P/ Medidor Monofásico, Bifásico e Trifásico - Baixa Tensão</v>
          </cell>
          <cell r="C823" t="str">
            <v>UN</v>
          </cell>
          <cell r="D823">
            <v>46.717799999999997</v>
          </cell>
        </row>
        <row r="824">
          <cell r="A824" t="str">
            <v>001.17.00180</v>
          </cell>
          <cell r="B824" t="str">
            <v>Fornecimento e instalação de Caixa Padrão """"FP"""" P/ Medidor Bifásico e Trifásico - Baixa Tensão</v>
          </cell>
          <cell r="C824" t="str">
            <v>UN</v>
          </cell>
          <cell r="D824">
            <v>95.237799999999993</v>
          </cell>
        </row>
        <row r="825">
          <cell r="A825" t="str">
            <v>001.17.00200</v>
          </cell>
          <cell r="B825" t="str">
            <v>Fornecimento e instalação de Caixa Padrão """"FM"""" P/ Medidor Monofásico - Baixa Tensão</v>
          </cell>
          <cell r="C825" t="str">
            <v>UN</v>
          </cell>
          <cell r="D825">
            <v>81.090900000000005</v>
          </cell>
        </row>
        <row r="826">
          <cell r="A826" t="str">
            <v>001.17.00220</v>
          </cell>
          <cell r="B826" t="str">
            <v>Fornecimento e instalação de Isolador Roldana de Plástico C/ Parafuso P/ Fixar em Madeira de 1/2 pol.</v>
          </cell>
          <cell r="C826" t="str">
            <v>UN</v>
          </cell>
          <cell r="D826">
            <v>0.54479999999999995</v>
          </cell>
        </row>
        <row r="827">
          <cell r="A827" t="str">
            <v>001.17.00240</v>
          </cell>
          <cell r="B827" t="str">
            <v>Fornecimento e instalação de Isolador Roldana de Plástico C/ Parafuso P/ Fixar em Madeira de 3/4 pol.</v>
          </cell>
          <cell r="C827" t="str">
            <v>UN</v>
          </cell>
          <cell r="D827">
            <v>0.56679999999999997</v>
          </cell>
        </row>
        <row r="828">
          <cell r="A828" t="str">
            <v>001.17.00250</v>
          </cell>
          <cell r="B828" t="str">
            <v>Fornecimento e Instalação de Isolador Roldana de Porcelana 72x72 C/ Parafuso P/ Fixar Em Madeira</v>
          </cell>
          <cell r="C828" t="str">
            <v>UN</v>
          </cell>
          <cell r="D828">
            <v>2.4375</v>
          </cell>
        </row>
        <row r="829">
          <cell r="A829" t="str">
            <v>001.17.00260</v>
          </cell>
          <cell r="B829" t="str">
            <v>Fornecimento e instalação de Mangueira  Polietileno Marron  Linha Popular Diâmetro 1/2 Pol X 2,0 mm</v>
          </cell>
          <cell r="C829" t="str">
            <v>M</v>
          </cell>
          <cell r="D829">
            <v>1.0469999999999999</v>
          </cell>
        </row>
        <row r="830">
          <cell r="A830" t="str">
            <v>001.17.00280</v>
          </cell>
          <cell r="B830" t="str">
            <v>Fornecimento e instalação de Mangueira  Polietileno Marron  Linha Popular Diâmetro 3/4 Pol X 2,5 mm</v>
          </cell>
          <cell r="C830" t="str">
            <v>M</v>
          </cell>
          <cell r="D830">
            <v>1.304</v>
          </cell>
        </row>
        <row r="831">
          <cell r="A831" t="str">
            <v>001.17.00300</v>
          </cell>
          <cell r="B831" t="str">
            <v>Fornecimento e instalação de Mangueira  Polietileno Marron  Linha Popular Diâmetro 1 Pol X 2,5 mm</v>
          </cell>
          <cell r="C831" t="str">
            <v>M</v>
          </cell>
          <cell r="D831">
            <v>1.5761000000000001</v>
          </cell>
        </row>
        <row r="832">
          <cell r="A832" t="str">
            <v>001.17.00320</v>
          </cell>
          <cell r="B832" t="str">
            <v>Fornecimento e instalação de canaleta de pvc 110x20x2.200 mm ref. 300 46 sistema """"""""x"""""""" da pial</v>
          </cell>
          <cell r="C832" t="str">
            <v>UN</v>
          </cell>
          <cell r="D832">
            <v>5.7478999999999996</v>
          </cell>
        </row>
        <row r="833">
          <cell r="A833" t="str">
            <v>001.17.00340</v>
          </cell>
          <cell r="B833" t="str">
            <v>Fornecimento e instalação de eletroduto flexível  1/2"""""""" (20mm) corrugado de pvc</v>
          </cell>
          <cell r="C833" t="str">
            <v>M</v>
          </cell>
          <cell r="D833">
            <v>1.5539000000000001</v>
          </cell>
        </row>
        <row r="834">
          <cell r="A834" t="str">
            <v>001.17.00360</v>
          </cell>
          <cell r="B834" t="str">
            <v>Fornecimento e instalação de eletroduto flexível  3/4"""""""" (25mm) corrugado de pvc</v>
          </cell>
          <cell r="C834" t="str">
            <v>M</v>
          </cell>
          <cell r="D834">
            <v>1.9313</v>
          </cell>
        </row>
        <row r="835">
          <cell r="A835" t="str">
            <v>001.17.00380</v>
          </cell>
          <cell r="B835" t="str">
            <v>Fornecimento e instalação de eletroduto flexível  1"""""""" (32mm) corrugado de pvc</v>
          </cell>
          <cell r="C835" t="str">
            <v>M</v>
          </cell>
          <cell r="D835">
            <v>3.2338</v>
          </cell>
        </row>
        <row r="836">
          <cell r="A836" t="str">
            <v>001.17.00400</v>
          </cell>
          <cell r="B836" t="str">
            <v>Fornecimento e instalação de Caixa Retang. De Ferro  de Embutir C/Furos De 1/2 pol e 3/4pol 4x2pol</v>
          </cell>
          <cell r="C836" t="str">
            <v>UN</v>
          </cell>
          <cell r="D836">
            <v>3.0249000000000001</v>
          </cell>
        </row>
        <row r="837">
          <cell r="A837" t="str">
            <v>001.17.00440</v>
          </cell>
          <cell r="B837" t="str">
            <v>Fornecimento e instalação de Caixa Retang. De Ferro  de Embutir C/Furos De 1/2 pol e 3/4pol 4x4pol</v>
          </cell>
          <cell r="C837" t="str">
            <v>UN</v>
          </cell>
          <cell r="D837">
            <v>3.8159000000000001</v>
          </cell>
        </row>
        <row r="838">
          <cell r="A838" t="str">
            <v>001.17.00460</v>
          </cell>
          <cell r="B838" t="str">
            <v>Fornecimento e instalação de Caixa Retang. De Ferro  de Embutir C/Furos De 1/2 pol e 3/4pol 3x3pol</v>
          </cell>
          <cell r="C838" t="str">
            <v>UN</v>
          </cell>
          <cell r="D838">
            <v>3.3249</v>
          </cell>
        </row>
        <row r="839">
          <cell r="A839" t="str">
            <v>001.17.00480</v>
          </cell>
          <cell r="B839" t="str">
            <v>Fornecimento e instalação de Caixa  Octog. De Ferro de Embutir Fundo Movel C/Furos 1/2 pol e3/4pol 4x4 pol - FMD</v>
          </cell>
          <cell r="C839" t="str">
            <v>UN</v>
          </cell>
          <cell r="D839">
            <v>4.2039</v>
          </cell>
        </row>
        <row r="840">
          <cell r="A840" t="str">
            <v>001.17.00510</v>
          </cell>
          <cell r="B840" t="str">
            <v>Fornecimento e instalação de Caixa De Ligação P/Piso Em Liga De Alumínio 4x2pol</v>
          </cell>
          <cell r="C840" t="str">
            <v>UN</v>
          </cell>
          <cell r="D840">
            <v>8.4628999999999994</v>
          </cell>
        </row>
        <row r="841">
          <cell r="A841" t="str">
            <v>001.17.00540</v>
          </cell>
          <cell r="B841" t="str">
            <v>Fornecimento e instalação de fio de cobre seção 1.50 mm2, com isolamento para 750 v, com caract. não propagante ao fogo e auto extinguível, pirastic ou similar.</v>
          </cell>
          <cell r="C841" t="str">
            <v>ML</v>
          </cell>
          <cell r="D841">
            <v>0.61150000000000004</v>
          </cell>
        </row>
        <row r="842">
          <cell r="A842" t="str">
            <v>001.17.00560</v>
          </cell>
          <cell r="B842" t="str">
            <v>Fornecimento e instalação de fio de cobre seção 2.50 mm2, com isolamento para 750 v, com caract. não propagante ao fogo e auto extinguível, pirastic ou similar.</v>
          </cell>
          <cell r="C842" t="str">
            <v>ML</v>
          </cell>
          <cell r="D842">
            <v>0.71350000000000002</v>
          </cell>
        </row>
        <row r="843">
          <cell r="A843" t="str">
            <v>001.17.00580</v>
          </cell>
          <cell r="B843" t="str">
            <v>Fornecimento e instalação de fio de cobre seção 4.00 mm2, com isolamento para 750 v, com caract. não propagante ao fogo e auto extinguível, pirastic ou similar.</v>
          </cell>
          <cell r="C843" t="str">
            <v>ML</v>
          </cell>
          <cell r="D843">
            <v>1.3251999999999999</v>
          </cell>
        </row>
        <row r="844">
          <cell r="A844" t="str">
            <v>001.17.00600</v>
          </cell>
          <cell r="B844" t="str">
            <v>Fornecimento e instalação de fio de cobre seção 6.00 mm2, com isolamento para 750 v, com caract. não propagante ao fogo e auto extinguível, pirastic ou similar.</v>
          </cell>
          <cell r="C844" t="str">
            <v>ML</v>
          </cell>
          <cell r="D844">
            <v>1.8349</v>
          </cell>
        </row>
        <row r="845">
          <cell r="A845" t="str">
            <v>001.17.00620</v>
          </cell>
          <cell r="B845" t="str">
            <v>Fornecimento e instalação de fio de cobre seção 10.00 mm2, com isolamento para 750 v, com caract. não propagante ao fogo e auto extinguível, pirastic ou similar.</v>
          </cell>
          <cell r="C845" t="str">
            <v>ML</v>
          </cell>
          <cell r="D845">
            <v>3.0064000000000002</v>
          </cell>
        </row>
        <row r="846">
          <cell r="A846" t="str">
            <v>001.17.00640</v>
          </cell>
          <cell r="B846" t="str">
            <v>Fornecimento e instalação de cabo de cobre seção 2.50 mm2, com isolamento para 750 v, com caract. não propagante ao fogo e auto extinguível, pirastic flex ou similar.</v>
          </cell>
          <cell r="C846" t="str">
            <v>ML</v>
          </cell>
          <cell r="D846">
            <v>0.86650000000000005</v>
          </cell>
        </row>
        <row r="847">
          <cell r="A847" t="str">
            <v>001.17.00660</v>
          </cell>
          <cell r="B847" t="str">
            <v>Fornecimento e instalação de cabo de cobre seção 4.00 mm2, com isolamento para 750 v, com caract. não propagante ao fogo e auto extinguível, pirastic flex ou similar.</v>
          </cell>
          <cell r="C847" t="str">
            <v>ML</v>
          </cell>
          <cell r="D847">
            <v>1.4782</v>
          </cell>
        </row>
        <row r="848">
          <cell r="A848" t="str">
            <v>001.17.00680</v>
          </cell>
          <cell r="B848" t="str">
            <v>Fornecimento e instalação de cabo de cobre seção 6.00 mm2, com isolamento para 750 v, com caract. não propagante ao fogo e auto extinguível, pirastic flex ou similar.</v>
          </cell>
          <cell r="C848" t="str">
            <v>ML</v>
          </cell>
          <cell r="D848">
            <v>2.0388999999999999</v>
          </cell>
        </row>
        <row r="849">
          <cell r="A849" t="str">
            <v>001.17.00700</v>
          </cell>
          <cell r="B849" t="str">
            <v>Fornecimento e instalação de cabo de cobre seção 10.00 mm2, com isolamento para 750 v, com caract. não propagante ao fogo e auto extinguível, pirastic ou similar.</v>
          </cell>
          <cell r="C849" t="str">
            <v>ML</v>
          </cell>
          <cell r="D849">
            <v>3.7713999999999999</v>
          </cell>
        </row>
        <row r="850">
          <cell r="A850" t="str">
            <v>001.17.00720</v>
          </cell>
          <cell r="B850" t="str">
            <v>Fornecimento e instalação de cabo de cobre seção 16.00 mm2, com isolamento para 750 v, com caract. não propagante ao fogo e auto extinguível, pirastic ou similar.</v>
          </cell>
          <cell r="C850" t="str">
            <v>ML</v>
          </cell>
          <cell r="D850">
            <v>4.9938000000000002</v>
          </cell>
        </row>
        <row r="851">
          <cell r="A851" t="str">
            <v>001.17.00740</v>
          </cell>
          <cell r="B851" t="str">
            <v>Fornecimento e instalação de cabo de cobre seção 25.00 mm2, com isolamento para 750 v, com caract. não propagante ao fogo e auto extinguível, pirastic ou similar.</v>
          </cell>
          <cell r="C851" t="str">
            <v>ML</v>
          </cell>
          <cell r="D851">
            <v>8.0535999999999994</v>
          </cell>
        </row>
        <row r="852">
          <cell r="A852" t="str">
            <v>001.17.00760</v>
          </cell>
          <cell r="B852" t="str">
            <v>Fornecimento e instalação de cabo de cobre seção 35.00 mm2, com isolamento para 750 v, com caract. não propagante ao fogo e auto extinguível, pirastic ou similar.</v>
          </cell>
          <cell r="C852" t="str">
            <v>ML</v>
          </cell>
          <cell r="D852">
            <v>10.704499999999999</v>
          </cell>
        </row>
        <row r="853">
          <cell r="A853" t="str">
            <v>001.17.00780</v>
          </cell>
          <cell r="B853" t="str">
            <v>Fornecimento e instalação de cabo de cobre seção 50.00 mm2, com isolamento para 750 v, com caract. não propagante ao fogo e auto extinguível, pirastic ou similar.</v>
          </cell>
          <cell r="C853" t="str">
            <v>ML</v>
          </cell>
          <cell r="D853">
            <v>14.883900000000001</v>
          </cell>
        </row>
        <row r="854">
          <cell r="A854" t="str">
            <v>001.17.00800</v>
          </cell>
          <cell r="B854" t="str">
            <v>Fornecimento e instalação de cabo de cobre seção 70.00 mm2, com isolamento para 750 v, com caract. não propagante ao fogo e auto extinguível, pirastic ou similar.</v>
          </cell>
          <cell r="C854" t="str">
            <v>ML</v>
          </cell>
          <cell r="D854">
            <v>20.595099999999999</v>
          </cell>
        </row>
        <row r="855">
          <cell r="A855" t="str">
            <v>001.17.00820</v>
          </cell>
          <cell r="B855" t="str">
            <v>Fornecimento e instalação de cabo de cobre seção 95.00 mm2, com isolamento para 750 v, com caract. não propagante ao fogo e auto extinguível, pirastic ou similar.</v>
          </cell>
          <cell r="C855" t="str">
            <v>ML</v>
          </cell>
          <cell r="D855">
            <v>26.4086</v>
          </cell>
        </row>
        <row r="856">
          <cell r="A856" t="str">
            <v>001.17.00840</v>
          </cell>
          <cell r="B856" t="str">
            <v>Fornecimento e instalação de cabo de cobre seção 120.00 mm2, com isolamento para 750 v, com caract. não propagante ao fogo e auto extinguível, pirastic ou similar.</v>
          </cell>
          <cell r="C856" t="str">
            <v>ML</v>
          </cell>
          <cell r="D856">
            <v>33.341999999999999</v>
          </cell>
        </row>
        <row r="857">
          <cell r="A857" t="str">
            <v>001.17.00860</v>
          </cell>
          <cell r="B857" t="str">
            <v>Fornecimento e instalação de cabo de cobre seção 150.00 mm2, com isolamento para 750 v, com caract. não propagante ao fogo e auto extinguível, pirastic ou similar.</v>
          </cell>
          <cell r="C857" t="str">
            <v>ML</v>
          </cell>
          <cell r="D857">
            <v>40.428100000000001</v>
          </cell>
        </row>
        <row r="858">
          <cell r="A858" t="str">
            <v>001.17.00880</v>
          </cell>
          <cell r="B858" t="str">
            <v>Fornecimento e instalação de cabo de cobre seção 185.00 mm2, com isolamento para 750 v, com caract. não propagante ao fogo e auto extinguível, pirastic ou similar.</v>
          </cell>
          <cell r="C858" t="str">
            <v>ML</v>
          </cell>
          <cell r="D858">
            <v>51.388599999999997</v>
          </cell>
        </row>
        <row r="859">
          <cell r="A859" t="str">
            <v>001.17.00900</v>
          </cell>
          <cell r="B859" t="str">
            <v>Fornecimento e instalação de cabo de cobre seção 240.00 mm2, com isolamento para 750 v, com caract. não propagante ao fogo e auto extinguível, pirastic ou similar.</v>
          </cell>
          <cell r="C859" t="str">
            <v>ML</v>
          </cell>
          <cell r="D859">
            <v>67.194000000000003</v>
          </cell>
        </row>
        <row r="860">
          <cell r="A860" t="str">
            <v>001.17.00920</v>
          </cell>
          <cell r="B860" t="str">
            <v>Fornecimento e instalação de cabo de cobre seção 300.00 mm2, com isolamento para 750 v, com caract. não propagante ao fogo e auto extinguível, pirastic ou similar.</v>
          </cell>
          <cell r="C860" t="str">
            <v>ML</v>
          </cell>
          <cell r="D860">
            <v>86.567899999999995</v>
          </cell>
        </row>
        <row r="861">
          <cell r="A861" t="str">
            <v>001.17.00940</v>
          </cell>
          <cell r="B861" t="str">
            <v>Fornecimento e instalação de cabo de cobre seção 400.00 mm2, com isolamento para 750 v, com caract. não propagante ao fogo e auto extinguível, pirastic ou similar.</v>
          </cell>
          <cell r="C861" t="str">
            <v>ML</v>
          </cell>
          <cell r="D861">
            <v>128.47980000000001</v>
          </cell>
        </row>
        <row r="862">
          <cell r="A862" t="str">
            <v>001.17.00960</v>
          </cell>
          <cell r="B862" t="str">
            <v>Fornecimento e instalação de cabo de cobre seção 500.00 mm2, com isolamento para 750 v, com caract. não propagante ao fogo e auto extinguível, pirastic ou similar.</v>
          </cell>
          <cell r="C862" t="str">
            <v>ML</v>
          </cell>
          <cell r="D862">
            <v>132.3663</v>
          </cell>
        </row>
        <row r="863">
          <cell r="A863" t="str">
            <v>001.17.00980</v>
          </cell>
          <cell r="B863" t="str">
            <v>Fornecimento e instalação de cabo de cobre seção 2x2.50 mm2, com isolamento para 0.60 /1.00 Kv, com caract. não propagante ao fogo e auto extinguível, sintenax ou similar.</v>
          </cell>
          <cell r="C863" t="str">
            <v>ML</v>
          </cell>
          <cell r="D863">
            <v>2.3454999999999999</v>
          </cell>
        </row>
        <row r="864">
          <cell r="A864" t="str">
            <v>001.17.01000</v>
          </cell>
          <cell r="B864" t="str">
            <v>Fornecimento e instalação de cabo de cobre seção 2x4.00 mm2, com isolamento para 0.60 /1.00 Kv, com caract. não propagante ao fogo e auto extinguível, sintenax ou similar.</v>
          </cell>
          <cell r="C864" t="str">
            <v>ML</v>
          </cell>
          <cell r="D864">
            <v>3.5691999999999999</v>
          </cell>
        </row>
        <row r="865">
          <cell r="A865" t="str">
            <v>001.17.01020</v>
          </cell>
          <cell r="B865" t="str">
            <v>Fornecimento e instalação de cabo de cobre seção 2x6.00 mm2, com isolamento para 0.60 /1.00 Kv, com caract. não propagante ao fogo e auto extinguível, sintenax ou similar.</v>
          </cell>
          <cell r="C865" t="str">
            <v>ML</v>
          </cell>
          <cell r="D865">
            <v>5.2519</v>
          </cell>
        </row>
        <row r="866">
          <cell r="A866" t="str">
            <v>001.17.01040</v>
          </cell>
          <cell r="B866" t="str">
            <v>Fornecimento e instalação de cabo de cobre seção 2x10.00 mm2, com isolamento para 0.60 /1.00 Kv, com caract. não propagante ao fogo e auto extinguível, sintenax ou similar.</v>
          </cell>
          <cell r="C866" t="str">
            <v>ML</v>
          </cell>
          <cell r="D866">
            <v>8.5654000000000003</v>
          </cell>
        </row>
        <row r="867">
          <cell r="A867" t="str">
            <v>001.17.01060</v>
          </cell>
          <cell r="B867" t="str">
            <v>Fornecimento e instalação de cabo de cobre seção 3x2.50 mm2, com isolamento para 0.60 /1.00 Kv, com caract. não propagante ao fogo e auto extinguível, sintenax ou similar.</v>
          </cell>
          <cell r="C867" t="str">
            <v>ML</v>
          </cell>
          <cell r="D867">
            <v>3.1615000000000002</v>
          </cell>
        </row>
        <row r="868">
          <cell r="A868" t="str">
            <v>001.17.01080</v>
          </cell>
          <cell r="B868" t="str">
            <v>Fornecimento e instalação de cabo de cobre seção 3x4.00 mm2, com isolamento para 0.60 /1.00 Kv, com caract. não propagante ao fogo e auto extinguível, sintenax ou similar.</v>
          </cell>
          <cell r="C868" t="str">
            <v>ML</v>
          </cell>
          <cell r="D868">
            <v>4.7422000000000004</v>
          </cell>
        </row>
        <row r="869">
          <cell r="A869" t="str">
            <v>001.17.01100</v>
          </cell>
          <cell r="B869" t="str">
            <v>Fornecimento e instalação de cabo de cobre seção 3x6.00 mm2, com isolamento para 0.60 /1.00 Kv, com caract. não propagante ao fogo e auto extinguível, sintenax ou similar.</v>
          </cell>
          <cell r="C869" t="str">
            <v>ML</v>
          </cell>
          <cell r="D869">
            <v>6.5269000000000004</v>
          </cell>
        </row>
        <row r="870">
          <cell r="A870" t="str">
            <v>001.17.01120</v>
          </cell>
          <cell r="B870" t="str">
            <v>Fornecimento e instalação de cabo de cobre seção 3x10.00 mm2, com isolamento para 0.60 /1.00 Kv, com caract. não propagante ao fogo e auto extinguível, sintenax ou similar.</v>
          </cell>
          <cell r="C870" t="str">
            <v>ML</v>
          </cell>
          <cell r="D870">
            <v>11.2174</v>
          </cell>
        </row>
        <row r="871">
          <cell r="A871" t="str">
            <v>001.17.01140</v>
          </cell>
          <cell r="B871" t="str">
            <v>Fornecimento e instalação de cabos de cobre seção 4.00 mm2,para tensão de 1000 volts formado por condutor de fio de cobre isolado com material de característica não propagante ao fogo</v>
          </cell>
          <cell r="C871" t="str">
            <v>ML</v>
          </cell>
          <cell r="D871">
            <v>1.9363999999999999</v>
          </cell>
        </row>
        <row r="872">
          <cell r="A872" t="str">
            <v>001.17.01160</v>
          </cell>
          <cell r="B872" t="str">
            <v>Fornecimento e instalação de cabos de cobre seção 6.00 mm2,para tensão de 1000 volts formado por condutor de fio de cobre isolado com material de característica não propagante ao fogo</v>
          </cell>
          <cell r="C872" t="str">
            <v>ML</v>
          </cell>
          <cell r="D872">
            <v>2.5855999999999999</v>
          </cell>
        </row>
        <row r="873">
          <cell r="A873" t="str">
            <v>001.17.01180</v>
          </cell>
          <cell r="B873" t="str">
            <v>Fornecimento e instalação de cabos de cobre seção 10.00 mm2,para tensão de 1000 volts formado por condutor de fio de cobre isolado com material de característica não propagante ao fogo</v>
          </cell>
          <cell r="C873" t="str">
            <v>ML</v>
          </cell>
          <cell r="D873">
            <v>3.6796000000000002</v>
          </cell>
        </row>
        <row r="874">
          <cell r="A874" t="str">
            <v>001.17.01200</v>
          </cell>
          <cell r="B874" t="str">
            <v>Fornecimento e instalação de cabos de cobre seção 16.00 mm2,para tensão de 1000 volts formado por condutor de fio de cobre isolado com material de característica não propagante ao fogo</v>
          </cell>
          <cell r="C874" t="str">
            <v>ML</v>
          </cell>
          <cell r="D874">
            <v>5.5650000000000004</v>
          </cell>
        </row>
        <row r="875">
          <cell r="A875" t="str">
            <v>001.17.01220</v>
          </cell>
          <cell r="B875" t="str">
            <v>Fornecimento e instalação de cabos de cobre seção 25.00 mm2,para tensão de 1000 volts formado por condutor de fio de cobre isolado com material de característica não propagante ao fogo</v>
          </cell>
          <cell r="C875" t="str">
            <v>ML</v>
          </cell>
          <cell r="D875">
            <v>8.3596000000000004</v>
          </cell>
        </row>
        <row r="876">
          <cell r="A876" t="str">
            <v>001.17.01240</v>
          </cell>
          <cell r="B876" t="str">
            <v>Fornecimento e instalação de cabos de cobre seção 35.00 mm2,para tensão de 1000 volts formado por condutor de fio de cobre isolado com material de característica não propagante ao fogo</v>
          </cell>
          <cell r="C876" t="str">
            <v>ML</v>
          </cell>
          <cell r="D876">
            <v>10.2149</v>
          </cell>
        </row>
        <row r="877">
          <cell r="A877" t="str">
            <v>001.17.01260</v>
          </cell>
          <cell r="B877" t="str">
            <v>Fornecimento e instalação de cabos de cobre seção 50.00 mm2,para tensão de 1000 volts formado por condutor de fio de cobre isolado com material de característica não propagante ao fogo</v>
          </cell>
          <cell r="C877" t="str">
            <v>ML</v>
          </cell>
          <cell r="D877">
            <v>16.5669</v>
          </cell>
        </row>
        <row r="878">
          <cell r="A878" t="str">
            <v>001.17.01280</v>
          </cell>
          <cell r="B878" t="str">
            <v>Fornecimento e instalação de cabos de cobre seção 70.00 mm2,para tensão de 1000 volts formado por condutor de fio de cobre isolado com material de característica não propagante ao fogo</v>
          </cell>
          <cell r="C878" t="str">
            <v>ML</v>
          </cell>
          <cell r="D878">
            <v>18.7591</v>
          </cell>
        </row>
        <row r="879">
          <cell r="A879" t="str">
            <v>001.17.01300</v>
          </cell>
          <cell r="B879" t="str">
            <v>Fornecimento e instalação de cabos de cobre seção 95.00 mm2,para tensão de 1000 volts formado por condutor de fio de cobre isolado com material de característica não propagante ao fogo</v>
          </cell>
          <cell r="C879" t="str">
            <v>ML</v>
          </cell>
          <cell r="D879">
            <v>25.0928</v>
          </cell>
        </row>
        <row r="880">
          <cell r="A880" t="str">
            <v>001.17.01320</v>
          </cell>
          <cell r="B880" t="str">
            <v>Fornecimento e instalação de cabos de cobre seção 120.00 mm2,para tensão de 1000 volts formado por condutor de fio de cobre isolado com material de característica não propagante ao fogo 2</v>
          </cell>
          <cell r="C880" t="str">
            <v>ML</v>
          </cell>
          <cell r="D880">
            <v>31.516200000000001</v>
          </cell>
        </row>
        <row r="881">
          <cell r="A881" t="str">
            <v>001.17.01340</v>
          </cell>
          <cell r="B881" t="str">
            <v>Fornecimento e instalação de cabos de cobre seção 150 mm2,para tensão de 1000 volts formado por condutor de fio de cobre isolado com material de característica não propagante ao fogo</v>
          </cell>
          <cell r="C881" t="str">
            <v>ML</v>
          </cell>
          <cell r="D881">
            <v>38.112699999999997</v>
          </cell>
        </row>
        <row r="882">
          <cell r="A882" t="str">
            <v>001.17.01360</v>
          </cell>
          <cell r="B882" t="str">
            <v>Fornecimento e instalação de cabos de cobre seção 185 mm2,para tensão de 1000 volts formado por condutor de fio de cobre isolado com material de característica não propagante ao fogo</v>
          </cell>
          <cell r="C882" t="str">
            <v>ML</v>
          </cell>
          <cell r="D882">
            <v>48.614199999999997</v>
          </cell>
        </row>
        <row r="883">
          <cell r="A883" t="str">
            <v>001.17.01380</v>
          </cell>
          <cell r="B883" t="str">
            <v>Fornecimento e instalação de cabos de cobre seção 240 mm2,para tensão de 1000 volts formado por condutor de fio de cobre isolado com material de característica não propagante ao fogo</v>
          </cell>
          <cell r="C883" t="str">
            <v>ML</v>
          </cell>
          <cell r="D883">
            <v>62.348999999999997</v>
          </cell>
        </row>
        <row r="884">
          <cell r="A884" t="str">
            <v>001.17.01400</v>
          </cell>
          <cell r="B884" t="str">
            <v>Fornecimento e instalação de cabos de seção 300 mm2,para tensão de 1000 volts formado por condutor de fio de cobre isolado com material de característica não propagante ao fogo</v>
          </cell>
          <cell r="C884" t="str">
            <v>ML</v>
          </cell>
          <cell r="D884">
            <v>79.631900000000002</v>
          </cell>
        </row>
        <row r="885">
          <cell r="A885" t="str">
            <v>001.17.01420</v>
          </cell>
          <cell r="B885" t="str">
            <v>Fornecimento e instalação de cabo de cobre seção 25 mm2,com isolamento de 15 kv</v>
          </cell>
          <cell r="C885" t="str">
            <v>ML</v>
          </cell>
          <cell r="D885">
            <v>37.429600000000001</v>
          </cell>
        </row>
        <row r="886">
          <cell r="A886" t="str">
            <v>001.17.01440</v>
          </cell>
          <cell r="B886" t="str">
            <v>Fornecimento e instalação de eletroduto de pvc 1 1/4"""""""" corrugado tipo kanaflex</v>
          </cell>
          <cell r="C886" t="str">
            <v>ML</v>
          </cell>
          <cell r="D886">
            <v>4.6773999999999996</v>
          </cell>
        </row>
        <row r="887">
          <cell r="A887" t="str">
            <v>001.17.01460</v>
          </cell>
          <cell r="B887" t="str">
            <v>Fornecimento e instalação de eletroduto de pvc 1 1/2"""""""" corrugado tipo kanaflex</v>
          </cell>
          <cell r="C887" t="str">
            <v>ML</v>
          </cell>
          <cell r="D887">
            <v>5.5545999999999998</v>
          </cell>
        </row>
        <row r="888">
          <cell r="A888" t="str">
            <v>001.17.01500</v>
          </cell>
          <cell r="B888" t="str">
            <v>Fornecimento e instalação de eletroduto rígido de ferro galvanizado  1/2"""" c/ rosca nas duas pontas em barra de 3 metros - Médio</v>
          </cell>
          <cell r="C888" t="str">
            <v>UN</v>
          </cell>
          <cell r="D888">
            <v>19.233899999999998</v>
          </cell>
        </row>
        <row r="889">
          <cell r="A889" t="str">
            <v>001.17.01520</v>
          </cell>
          <cell r="B889" t="str">
            <v>Fornecimento e instalação de eletroduto rígido de ferro galvanizado  3/4"""" c/ rosca nas duas pontas em barra de 3 metros - Médio</v>
          </cell>
          <cell r="C889" t="str">
            <v>UN</v>
          </cell>
          <cell r="D889">
            <v>22.9299</v>
          </cell>
        </row>
        <row r="890">
          <cell r="A890" t="str">
            <v>001.17.01540</v>
          </cell>
          <cell r="B890" t="str">
            <v>Fornecimento e instalação de eletroduto rígido de ferro galvanizado 1"""" c/ rosca nas duas pontas em barra de 3 metros - Médio</v>
          </cell>
          <cell r="C890" t="str">
            <v>UN</v>
          </cell>
          <cell r="D890">
            <v>26.741399999999999</v>
          </cell>
        </row>
        <row r="891">
          <cell r="A891" t="str">
            <v>001.17.01560</v>
          </cell>
          <cell r="B891" t="str">
            <v>Fornecimento e instalação de eletroduto rígido de ferro galvanizado 1 1/4"""" c/ rosca nas duas pontas em barra de 3 metros - Médio</v>
          </cell>
          <cell r="C891" t="str">
            <v>UN</v>
          </cell>
          <cell r="D891">
            <v>37.051299999999998</v>
          </cell>
        </row>
        <row r="892">
          <cell r="A892" t="str">
            <v>001.17.01580</v>
          </cell>
          <cell r="B892" t="str">
            <v>Fornecimento e instalação de eletroduto rígido de ferro galvanizado 1 1/2"""" c/ rosca nas duas pontas em barra de 3 metros - Médio</v>
          </cell>
          <cell r="C892" t="str">
            <v>UN</v>
          </cell>
          <cell r="D892">
            <v>49.987299999999998</v>
          </cell>
        </row>
        <row r="893">
          <cell r="A893" t="str">
            <v>001.17.01600</v>
          </cell>
          <cell r="B893" t="str">
            <v>Fornecimento e instalação de eletroduto rígido de ferro galvanizado 2"""" c/ rosca nas duas pontas em barra de 3 metros - Médio</v>
          </cell>
          <cell r="C893" t="str">
            <v>UN</v>
          </cell>
          <cell r="D893">
            <v>66.619299999999996</v>
          </cell>
        </row>
        <row r="894">
          <cell r="A894" t="str">
            <v>001.17.01620</v>
          </cell>
          <cell r="B894" t="str">
            <v>Fornecimento e instalação de eletroduto rígido de ferro galvanizado 2 1/2"""" c/ rosca nas duas pontas em barra de 3 metros - Médio</v>
          </cell>
          <cell r="C894" t="str">
            <v>UN</v>
          </cell>
          <cell r="D894">
            <v>69.936300000000003</v>
          </cell>
        </row>
        <row r="895">
          <cell r="A895" t="str">
            <v>001.17.01640</v>
          </cell>
          <cell r="B895" t="str">
            <v>Fornecimento e instalação de eletroduto rígido de ferro galvanizado 3"""" c/ rosca nas duas pontas em barra de 3 metros - Médio</v>
          </cell>
          <cell r="C895" t="str">
            <v>UN</v>
          </cell>
          <cell r="D895">
            <v>117.46980000000001</v>
          </cell>
        </row>
        <row r="896">
          <cell r="A896" t="str">
            <v>001.17.01660</v>
          </cell>
          <cell r="B896" t="str">
            <v>Fornecimento e instalação de eletroduto rígido de ferro galvanizado 4"""" c/ rosca nas duas pontas em barra de 3 metros - Médio</v>
          </cell>
          <cell r="C896" t="str">
            <v>UN</v>
          </cell>
          <cell r="D896">
            <v>149.5788</v>
          </cell>
        </row>
        <row r="897">
          <cell r="A897" t="str">
            <v>001.17.01680</v>
          </cell>
          <cell r="B897" t="str">
            <v>Fornecimento e instalação de eletroduto de pvc  1/2"""""""" roscável anti-chama em barra de 3 m</v>
          </cell>
          <cell r="C897" t="str">
            <v>UN</v>
          </cell>
          <cell r="D897">
            <v>5.6475999999999997</v>
          </cell>
        </row>
        <row r="898">
          <cell r="A898" t="str">
            <v>001.17.01700</v>
          </cell>
          <cell r="B898" t="str">
            <v>Fornecimento e instalação de eletroduto de pvc  3/4"""""""" roscável anti-chama em barra de 3 m</v>
          </cell>
          <cell r="C898" t="str">
            <v>UN</v>
          </cell>
          <cell r="D898">
            <v>6.4875999999999996</v>
          </cell>
        </row>
        <row r="899">
          <cell r="A899" t="str">
            <v>001.17.01720</v>
          </cell>
          <cell r="B899" t="str">
            <v>Fornecimento e instalação de eletroduto de pvc  1"""""""" roscável anti-chama em barra de 3 m</v>
          </cell>
          <cell r="C899" t="str">
            <v>UN</v>
          </cell>
          <cell r="D899">
            <v>8.5876000000000001</v>
          </cell>
        </row>
        <row r="900">
          <cell r="A900" t="str">
            <v>001.17.01740</v>
          </cell>
          <cell r="B900" t="str">
            <v>Fornecimento e instalação de eletroduto de pvc  1 1/4"""""""" roscável anti-chama em barra de 3 m</v>
          </cell>
          <cell r="C900" t="str">
            <v>UN</v>
          </cell>
          <cell r="D900">
            <v>12.9339</v>
          </cell>
        </row>
        <row r="901">
          <cell r="A901" t="str">
            <v>001.17.01760</v>
          </cell>
          <cell r="B901" t="str">
            <v>Fornecimento e instalação de eletroduto de pvc  1 1/2"""""""" roscável anti-chama em barra de 3 m</v>
          </cell>
          <cell r="C901" t="str">
            <v>UN</v>
          </cell>
          <cell r="D901">
            <v>14.4039</v>
          </cell>
        </row>
        <row r="902">
          <cell r="A902" t="str">
            <v>001.17.01780</v>
          </cell>
          <cell r="B902" t="str">
            <v>Fornecimento e instalação de eletroduto de pvc  2"""""""" roscável anti-chama em barra de 3 m</v>
          </cell>
          <cell r="C902" t="str">
            <v>UN</v>
          </cell>
          <cell r="D902">
            <v>18.498899999999999</v>
          </cell>
        </row>
        <row r="903">
          <cell r="A903" t="str">
            <v>001.17.01800</v>
          </cell>
          <cell r="B903" t="str">
            <v>Fornecimento e instalação de eletroduto de pvc  2 1/2"""""""" roscável anti-chama em barra de 3 m</v>
          </cell>
          <cell r="C903" t="str">
            <v>UN</v>
          </cell>
          <cell r="D903">
            <v>31.560199999999998</v>
          </cell>
        </row>
        <row r="904">
          <cell r="A904" t="str">
            <v>001.17.01820</v>
          </cell>
          <cell r="B904" t="str">
            <v>Fornecimento e instalação de eletroduto de pvc  3"""""""" roscável anti-chama em barra de 3 m</v>
          </cell>
          <cell r="C904" t="str">
            <v>UN</v>
          </cell>
          <cell r="D904">
            <v>33.240200000000002</v>
          </cell>
        </row>
        <row r="905">
          <cell r="A905" t="str">
            <v>001.17.01840</v>
          </cell>
          <cell r="B905" t="str">
            <v>Fornecimento e instalação de eletroduto de pvc  4"""""""" roscável anti-chama em barra de 3 m</v>
          </cell>
          <cell r="C905" t="str">
            <v>UN</v>
          </cell>
          <cell r="D905">
            <v>41.955199999999998</v>
          </cell>
        </row>
        <row r="906">
          <cell r="A906" t="str">
            <v>001.17.01850</v>
          </cell>
          <cell r="B906" t="str">
            <v>Fornecimento e instalação de conjunto bucha e arruela 1/2"""" de pvc para eletroduto roscável</v>
          </cell>
          <cell r="C906" t="str">
            <v>CJ</v>
          </cell>
          <cell r="D906">
            <v>0.4975</v>
          </cell>
        </row>
        <row r="907">
          <cell r="A907" t="str">
            <v>001.17.01860</v>
          </cell>
          <cell r="B907" t="str">
            <v>Fornecimento e instalação de conjunto bucha e arruela 3/4"""""""" de pvc para eletroduto roscáve</v>
          </cell>
          <cell r="C907" t="str">
            <v>CJ</v>
          </cell>
          <cell r="D907">
            <v>0.52749999999999997</v>
          </cell>
        </row>
        <row r="908">
          <cell r="A908" t="str">
            <v>001.17.01880</v>
          </cell>
          <cell r="B908" t="str">
            <v>Fornecimento e instalação de conjunto bucha e arruela 1"""""""" de pvc para eletroduto roscável</v>
          </cell>
          <cell r="C908" t="str">
            <v>CJ</v>
          </cell>
          <cell r="D908">
            <v>0.6875</v>
          </cell>
        </row>
        <row r="909">
          <cell r="A909" t="str">
            <v>001.17.01900</v>
          </cell>
          <cell r="B909" t="str">
            <v>Fornecimento e instalação de conjunto bucha e arruela 1 1/4"""""""" de pvc para eletroduto roscável</v>
          </cell>
          <cell r="C909" t="str">
            <v>CJ</v>
          </cell>
          <cell r="D909">
            <v>1.2450000000000001</v>
          </cell>
        </row>
        <row r="910">
          <cell r="A910" t="str">
            <v>001.17.01920</v>
          </cell>
          <cell r="B910" t="str">
            <v>Fornecimento e instalação de conjunto bucha e arruela 1 1/2"""""""",de pvc para eletroduto roscável</v>
          </cell>
          <cell r="C910" t="str">
            <v>CJ</v>
          </cell>
          <cell r="D910">
            <v>1.425</v>
          </cell>
        </row>
        <row r="911">
          <cell r="A911" t="str">
            <v>001.17.01940</v>
          </cell>
          <cell r="B911" t="str">
            <v>Fornecimento e instalação de conjunto bucha e arruela 2"""""""", de pvc para eletroduto roscável</v>
          </cell>
          <cell r="C911" t="str">
            <v>CJ</v>
          </cell>
          <cell r="D911">
            <v>1.915</v>
          </cell>
        </row>
        <row r="912">
          <cell r="A912" t="str">
            <v>001.17.01960</v>
          </cell>
          <cell r="B912" t="str">
            <v>Fornecimento e instalação de conjunto bucha e arruela 2 1/2"""""""", de pvc para eletroduto roscável</v>
          </cell>
          <cell r="C912" t="str">
            <v>CJ</v>
          </cell>
          <cell r="D912">
            <v>3.3275000000000001</v>
          </cell>
        </row>
        <row r="913">
          <cell r="A913" t="str">
            <v>001.17.01980</v>
          </cell>
          <cell r="B913" t="str">
            <v>Fornecimento e instalação de conjunto bucha e arruela 3"""""""", de pvc para eletroduto roscável</v>
          </cell>
          <cell r="C913" t="str">
            <v>CJ</v>
          </cell>
          <cell r="D913">
            <v>3.9775</v>
          </cell>
        </row>
        <row r="914">
          <cell r="A914" t="str">
            <v>001.17.02000</v>
          </cell>
          <cell r="B914" t="str">
            <v>Fornecimento e instalação de conjunto bucha e arruela 4"""""""" de pvc para eletroduto roscável</v>
          </cell>
          <cell r="C914" t="str">
            <v>CJ</v>
          </cell>
          <cell r="D914">
            <v>5.3075000000000001</v>
          </cell>
        </row>
        <row r="915">
          <cell r="A915" t="str">
            <v>001.17.02020</v>
          </cell>
          <cell r="B915" t="str">
            <v>Fornecimento e instalação de curva 90º de pvc 1/2"""""""" para eletroduto roscável</v>
          </cell>
          <cell r="C915" t="str">
            <v>UN</v>
          </cell>
          <cell r="D915">
            <v>1.3501000000000001</v>
          </cell>
        </row>
        <row r="916">
          <cell r="A916" t="str">
            <v>001.17.02040</v>
          </cell>
          <cell r="B916" t="str">
            <v>Fornecimento e instalação de curva 90º de pvc 3/4"""""""" para eletroduto roscável</v>
          </cell>
          <cell r="C916" t="str">
            <v>UN</v>
          </cell>
          <cell r="D916">
            <v>1.7375</v>
          </cell>
        </row>
        <row r="917">
          <cell r="A917" t="str">
            <v>001.17.02060</v>
          </cell>
          <cell r="B917" t="str">
            <v>Fornecimento e instalação de curva 90º de pvc 1"""""""" para eletroduto roscável</v>
          </cell>
          <cell r="C917" t="str">
            <v>UN</v>
          </cell>
          <cell r="D917">
            <v>2.2374999999999998</v>
          </cell>
        </row>
        <row r="918">
          <cell r="A918" t="str">
            <v>001.17.02080</v>
          </cell>
          <cell r="B918" t="str">
            <v>Fornecimento e instalação de curva 90º de pvc 1 1/4"""""""" para eletroduto roscável</v>
          </cell>
          <cell r="C918" t="str">
            <v>UN</v>
          </cell>
          <cell r="D918">
            <v>2.9249999999999998</v>
          </cell>
        </row>
        <row r="919">
          <cell r="A919" t="str">
            <v>001.17.02100</v>
          </cell>
          <cell r="B919" t="str">
            <v>Fornecimento e instalação de curva 90º de pvc 1 1/2"""""""" para eletroduto roscável</v>
          </cell>
          <cell r="C919" t="str">
            <v>UN</v>
          </cell>
          <cell r="D919">
            <v>3.3250000000000002</v>
          </cell>
        </row>
        <row r="920">
          <cell r="A920" t="str">
            <v>001.17.02120</v>
          </cell>
          <cell r="B920" t="str">
            <v>Fornecimento e instalação de curva 90º de pvc 2"""""""" para eletroduto roscável</v>
          </cell>
          <cell r="C920" t="str">
            <v>UN</v>
          </cell>
          <cell r="D920">
            <v>4.625</v>
          </cell>
        </row>
        <row r="921">
          <cell r="A921" t="str">
            <v>001.17.02140</v>
          </cell>
          <cell r="B921" t="str">
            <v>Fornecimento e instalação de curva 90º de pvc 2 1/2"""""""" para eletroduto roscável</v>
          </cell>
          <cell r="C921" t="str">
            <v>UN</v>
          </cell>
          <cell r="D921">
            <v>8.8063000000000002</v>
          </cell>
        </row>
        <row r="922">
          <cell r="A922" t="str">
            <v>001.17.02160</v>
          </cell>
          <cell r="B922" t="str">
            <v>Fornecimento e instalação de curva 90º de pvc 3"""""""" para eletroduto roscável</v>
          </cell>
          <cell r="C922" t="str">
            <v>UN</v>
          </cell>
          <cell r="D922">
            <v>9.0062999999999995</v>
          </cell>
        </row>
        <row r="923">
          <cell r="A923" t="str">
            <v>001.17.02180</v>
          </cell>
          <cell r="B923" t="str">
            <v>Fornecimento e instalação de curva 90º de pvc 4"""""""" para eletroduto roscável</v>
          </cell>
          <cell r="C923" t="str">
            <v>UN</v>
          </cell>
          <cell r="D923">
            <v>16.906300000000002</v>
          </cell>
        </row>
        <row r="924">
          <cell r="A924" t="str">
            <v>001.17.02200</v>
          </cell>
          <cell r="B924" t="str">
            <v>Fornecimento e instalação de curva 135° de pvc 3/4"""""""" para eletroduto roscável</v>
          </cell>
          <cell r="C924" t="str">
            <v>UN</v>
          </cell>
          <cell r="D924">
            <v>2.1375000000000002</v>
          </cell>
        </row>
        <row r="925">
          <cell r="A925" t="str">
            <v>001.17.02220</v>
          </cell>
          <cell r="B925" t="str">
            <v>Fornecimento e instalação de curva 135° de pvc 1"""""""" para eletroduto roscável</v>
          </cell>
          <cell r="C925" t="str">
            <v>UN</v>
          </cell>
          <cell r="D925">
            <v>3.4575</v>
          </cell>
        </row>
        <row r="926">
          <cell r="A926" t="str">
            <v>001.17.02240</v>
          </cell>
          <cell r="B926" t="str">
            <v>Fornecimento e instalação de curva 135° de pvc 1 1/4"""""""" para eletroduto roscável</v>
          </cell>
          <cell r="C926" t="str">
            <v>UN</v>
          </cell>
          <cell r="D926">
            <v>7.3250000000000002</v>
          </cell>
        </row>
        <row r="927">
          <cell r="A927" t="str">
            <v>001.17.02260</v>
          </cell>
          <cell r="B927" t="str">
            <v>Fornecimento e instalação de curva 135° de pvc 1 1/2"""""""" para eletroduto roscável</v>
          </cell>
          <cell r="C927" t="str">
            <v>UN</v>
          </cell>
          <cell r="D927">
            <v>9.625</v>
          </cell>
        </row>
        <row r="928">
          <cell r="A928" t="str">
            <v>001.17.02280</v>
          </cell>
          <cell r="B928" t="str">
            <v>Fornecimento e instalação de curva 135° de pvc 2"""""""" para eletroduto roscável</v>
          </cell>
          <cell r="C928" t="str">
            <v>UN</v>
          </cell>
          <cell r="D928">
            <v>13.625</v>
          </cell>
        </row>
        <row r="929">
          <cell r="A929" t="str">
            <v>001.17.02300</v>
          </cell>
          <cell r="B929" t="str">
            <v>Fornecimento e instalação de luva pvc 1/2"""""""" p/ eletroduto roscável</v>
          </cell>
          <cell r="C929" t="str">
            <v>UN</v>
          </cell>
          <cell r="D929">
            <v>0.76880000000000004</v>
          </cell>
        </row>
        <row r="930">
          <cell r="A930" t="str">
            <v>001.17.02320</v>
          </cell>
          <cell r="B930" t="str">
            <v>Fornecimento e instalação de luva pvc 3/4"""""""" p/ eletroduto roscável</v>
          </cell>
          <cell r="C930" t="str">
            <v>UN</v>
          </cell>
          <cell r="D930">
            <v>0.86880000000000002</v>
          </cell>
        </row>
        <row r="931">
          <cell r="A931" t="str">
            <v>001.17.02340</v>
          </cell>
          <cell r="B931" t="str">
            <v>Fornecimento e instalação de luva pvc 1"""""""" p/ eletruduto roscável</v>
          </cell>
          <cell r="C931" t="str">
            <v>UN</v>
          </cell>
          <cell r="D931">
            <v>1.0688</v>
          </cell>
        </row>
        <row r="932">
          <cell r="A932" t="str">
            <v>001.17.02360</v>
          </cell>
          <cell r="B932" t="str">
            <v>Fornecimento e instalação de luva pvc 1 1/4"""""""" p/ eletroduto roscável</v>
          </cell>
          <cell r="C932" t="str">
            <v>UN</v>
          </cell>
          <cell r="D932">
            <v>1.4562999999999999</v>
          </cell>
        </row>
        <row r="933">
          <cell r="A933" t="str">
            <v>001.17.02380</v>
          </cell>
          <cell r="B933" t="str">
            <v>Fornecimento e instalação de luva pvc 1 1/2"""""""" p/ eletroduto roscável</v>
          </cell>
          <cell r="C933" t="str">
            <v>UN</v>
          </cell>
          <cell r="D933">
            <v>1.6563000000000001</v>
          </cell>
        </row>
        <row r="934">
          <cell r="A934" t="str">
            <v>001.17.02400</v>
          </cell>
          <cell r="B934" t="str">
            <v>Fornecimento e instalação de luva pvc 2"""""""" p/ eletroduto roscável</v>
          </cell>
          <cell r="C934" t="str">
            <v>UN</v>
          </cell>
          <cell r="D934">
            <v>2.5063</v>
          </cell>
        </row>
        <row r="935">
          <cell r="A935" t="str">
            <v>001.17.02420</v>
          </cell>
          <cell r="B935" t="str">
            <v>Fornecimento e instalação de luva pvc 2 1/2"""""""" p/ eletroduto roscável</v>
          </cell>
          <cell r="C935" t="str">
            <v>UN</v>
          </cell>
          <cell r="D935">
            <v>6.0575000000000001</v>
          </cell>
        </row>
        <row r="936">
          <cell r="A936" t="str">
            <v>001.17.02440</v>
          </cell>
          <cell r="B936" t="str">
            <v>Fornecimento e instalação de luva pvc 3"""""""" p/ eletroduto roscável</v>
          </cell>
          <cell r="C936" t="str">
            <v>UN</v>
          </cell>
          <cell r="D936">
            <v>6.1375000000000002</v>
          </cell>
        </row>
        <row r="937">
          <cell r="A937" t="str">
            <v>001.17.02460</v>
          </cell>
          <cell r="B937" t="str">
            <v>Fornecimento e instalação de luva pvc 4"""""""" p/ eletroduto roscável</v>
          </cell>
          <cell r="C937" t="str">
            <v>UN</v>
          </cell>
          <cell r="D937">
            <v>14.9375</v>
          </cell>
        </row>
        <row r="938">
          <cell r="A938" t="str">
            <v>001.17.02480</v>
          </cell>
          <cell r="B938" t="str">
            <v>Fornecimento e instalação de braçadeira 3/4"""""""" p/ eletroduto</v>
          </cell>
          <cell r="C938" t="str">
            <v>UN</v>
          </cell>
          <cell r="D938">
            <v>1.5174000000000001</v>
          </cell>
        </row>
        <row r="939">
          <cell r="A939" t="str">
            <v>001.17.02500</v>
          </cell>
          <cell r="B939" t="str">
            <v>Fornecimento e instalação de braçadeira 1"""""""" p/ eletroduto</v>
          </cell>
          <cell r="C939" t="str">
            <v>UN</v>
          </cell>
          <cell r="D939">
            <v>2.0760000000000001</v>
          </cell>
        </row>
        <row r="940">
          <cell r="A940" t="str">
            <v>001.17.02520</v>
          </cell>
          <cell r="B940" t="str">
            <v>Fornecimento e instalação de braçadeira 1/2"""""""" p/ eletroduto</v>
          </cell>
          <cell r="C940" t="str">
            <v>UN</v>
          </cell>
          <cell r="D940">
            <v>1.0873999999999999</v>
          </cell>
        </row>
        <row r="941">
          <cell r="A941" t="str">
            <v>001.17.02540</v>
          </cell>
          <cell r="B941" t="str">
            <v>Fornecimento e instalação de braçadeira 2"""""""" p/ eletroduto</v>
          </cell>
          <cell r="C941" t="str">
            <v>UN</v>
          </cell>
          <cell r="D941">
            <v>3.4148000000000001</v>
          </cell>
        </row>
        <row r="942">
          <cell r="A942" t="str">
            <v>001.17.02560</v>
          </cell>
          <cell r="B942" t="str">
            <v>Fornecimento e instalação de braçadeira p/ eletroduto tipo unha de pvc, c/01 parafuso de d=25 mm (3/4"""""""")</v>
          </cell>
          <cell r="C942" t="str">
            <v>UN</v>
          </cell>
          <cell r="D942">
            <v>1.5174000000000001</v>
          </cell>
        </row>
        <row r="943">
          <cell r="A943" t="str">
            <v>001.17.02580</v>
          </cell>
          <cell r="B943" t="str">
            <v>Fornecimento e instalação de curva de ferro galvanizado de 135º diâm. 4""""""""</v>
          </cell>
          <cell r="C943" t="str">
            <v>UN</v>
          </cell>
          <cell r="D943">
            <v>82.183000000000007</v>
          </cell>
        </row>
        <row r="944">
          <cell r="A944" t="str">
            <v>001.17.02600</v>
          </cell>
          <cell r="B944" t="str">
            <v>Fornecimento e instalação de curva de ferro galvanizado de 135º diâm. 3""""""""</v>
          </cell>
          <cell r="C944" t="str">
            <v>UN</v>
          </cell>
          <cell r="D944">
            <v>47.240900000000003</v>
          </cell>
        </row>
        <row r="945">
          <cell r="A945" t="str">
            <v>001.17.02620</v>
          </cell>
          <cell r="B945" t="str">
            <v>Fornecimento e instalação de curva de ferro galvanizado de 135º diâm. 2 1/2""""""""</v>
          </cell>
          <cell r="C945" t="str">
            <v>UN</v>
          </cell>
          <cell r="D945">
            <v>35.663899999999998</v>
          </cell>
        </row>
        <row r="946">
          <cell r="A946" t="str">
            <v>001.17.02640</v>
          </cell>
          <cell r="B946" t="str">
            <v>Fornecimento e instalação de curva de ferro galvanizado de 135º diâm. 2""""""""</v>
          </cell>
          <cell r="C946" t="str">
            <v>UN</v>
          </cell>
          <cell r="D946">
            <v>23.131699999999999</v>
          </cell>
        </row>
        <row r="947">
          <cell r="A947" t="str">
            <v>001.17.02660</v>
          </cell>
          <cell r="B947" t="str">
            <v>Fornecimento e instalação de curva de ferro galvanizado de 135º diâm. 1 1/2""""""""</v>
          </cell>
          <cell r="C947" t="str">
            <v>UN</v>
          </cell>
          <cell r="D947">
            <v>15.5609</v>
          </cell>
        </row>
        <row r="948">
          <cell r="A948" t="str">
            <v>001.17.02680</v>
          </cell>
          <cell r="B948" t="str">
            <v>Fornecimento e instalação de curva de ferro galvanizado de 135º diâm. 1 1/4'</v>
          </cell>
          <cell r="C948" t="str">
            <v>UN</v>
          </cell>
          <cell r="D948">
            <v>8.7721999999999998</v>
          </cell>
        </row>
        <row r="949">
          <cell r="A949" t="str">
            <v>001.17.02700</v>
          </cell>
          <cell r="B949" t="str">
            <v>Fornecimento e instalação de curva de ferro galvanizado de 135º diâm. 1""""""""</v>
          </cell>
          <cell r="C949" t="str">
            <v>UN</v>
          </cell>
          <cell r="D949">
            <v>5.2544000000000004</v>
          </cell>
        </row>
        <row r="950">
          <cell r="A950" t="str">
            <v>001.17.02720</v>
          </cell>
          <cell r="B950" t="str">
            <v>Fornecimento e instalação de curva de ferro galvanizado de 135º diâm. 3/4'</v>
          </cell>
          <cell r="C950" t="str">
            <v>UN</v>
          </cell>
          <cell r="D950">
            <v>3.3826000000000001</v>
          </cell>
        </row>
        <row r="951">
          <cell r="A951" t="str">
            <v>001.17.02740</v>
          </cell>
          <cell r="B951" t="str">
            <v>Fornecimento e instalação de curva de ferro galvanizado de 90º diâm. 3""""""""</v>
          </cell>
          <cell r="C951" t="str">
            <v>UN</v>
          </cell>
          <cell r="D951">
            <v>48.075099999999999</v>
          </cell>
        </row>
        <row r="952">
          <cell r="A952" t="str">
            <v>001.17.02760</v>
          </cell>
          <cell r="B952" t="str">
            <v>Fornecimento e instalação de curva de ferro galvanizado de 90º diâm. 2 1/2""""""""</v>
          </cell>
          <cell r="C952" t="str">
            <v>UN</v>
          </cell>
          <cell r="D952">
            <v>23.665099999999999</v>
          </cell>
        </row>
        <row r="953">
          <cell r="A953" t="str">
            <v>001.17.02780</v>
          </cell>
          <cell r="B953" t="str">
            <v>Fornecimento e instalação de curva de ferro galvanizado de 90º diâm. 2""""""""</v>
          </cell>
          <cell r="C953" t="str">
            <v>UN</v>
          </cell>
          <cell r="D953">
            <v>18.676300000000001</v>
          </cell>
        </row>
        <row r="954">
          <cell r="A954" t="str">
            <v>001.17.02800</v>
          </cell>
          <cell r="B954" t="str">
            <v>Fornecimento e instalação de curva de ferro galvanizado de 90º diâm. 1 1/2""""""""</v>
          </cell>
          <cell r="C954" t="str">
            <v>UN</v>
          </cell>
          <cell r="D954">
            <v>10.206300000000001</v>
          </cell>
        </row>
        <row r="955">
          <cell r="A955" t="str">
            <v>001.17.02820</v>
          </cell>
          <cell r="B955" t="str">
            <v>Fornecimento e instalação de curva de ferro galvanizado de 90º diâm. 1 1/4""""""""</v>
          </cell>
          <cell r="C955" t="str">
            <v>UN</v>
          </cell>
          <cell r="D955">
            <v>8.1163000000000007</v>
          </cell>
        </row>
        <row r="956">
          <cell r="A956" t="str">
            <v>001.17.02840</v>
          </cell>
          <cell r="B956" t="str">
            <v>Fornecimento e instalação de curva de ferro galvanizado de 90º diâm. 1""""""""</v>
          </cell>
          <cell r="C956" t="str">
            <v>UN</v>
          </cell>
          <cell r="D956">
            <v>4.3475000000000001</v>
          </cell>
        </row>
        <row r="957">
          <cell r="A957" t="str">
            <v>001.17.02860</v>
          </cell>
          <cell r="B957" t="str">
            <v>Fornecimento e instalação de curva de ferro galvanizado de 90º diâm. 3/4""""""""</v>
          </cell>
          <cell r="C957" t="str">
            <v>UN</v>
          </cell>
          <cell r="D957">
            <v>3.4674999999999998</v>
          </cell>
        </row>
        <row r="958">
          <cell r="A958" t="str">
            <v>001.17.02880</v>
          </cell>
          <cell r="B958" t="str">
            <v>Fornecimento e instalação de curva de ferro galvanizado de 90º diâm. 1/2""""""""</v>
          </cell>
          <cell r="C958" t="str">
            <v>UN</v>
          </cell>
          <cell r="D958">
            <v>2.8075000000000001</v>
          </cell>
        </row>
        <row r="959">
          <cell r="A959" t="str">
            <v>001.17.02940</v>
          </cell>
          <cell r="B959" t="str">
            <v>Fornecimento e instalação de luva de ferro galvanizado  1/2""""""""</v>
          </cell>
          <cell r="C959" t="str">
            <v>UN</v>
          </cell>
          <cell r="D959">
            <v>1.4588000000000001</v>
          </cell>
        </row>
        <row r="960">
          <cell r="A960" t="str">
            <v>001.17.02960</v>
          </cell>
          <cell r="B960" t="str">
            <v>Fornecimento e instalação de luva de ferro galvanizado  3/4""""""""</v>
          </cell>
          <cell r="C960" t="str">
            <v>UN</v>
          </cell>
          <cell r="D960">
            <v>1.5688</v>
          </cell>
        </row>
        <row r="961">
          <cell r="A961" t="str">
            <v>001.17.02980</v>
          </cell>
          <cell r="B961" t="str">
            <v>Fornecimento e instalação de luva de ferro galvanizado  1""""""""</v>
          </cell>
          <cell r="C961" t="str">
            <v>UN</v>
          </cell>
          <cell r="D961">
            <v>1.8988</v>
          </cell>
        </row>
        <row r="962">
          <cell r="A962" t="str">
            <v>001.17.03000</v>
          </cell>
          <cell r="B962" t="str">
            <v>Fornecimento e instalação de luva de ferro galvanizado  1 1/4""""""""</v>
          </cell>
          <cell r="C962" t="str">
            <v>UN</v>
          </cell>
          <cell r="D962">
            <v>2.9662999999999999</v>
          </cell>
        </row>
        <row r="963">
          <cell r="A963" t="str">
            <v>001.17.03020</v>
          </cell>
          <cell r="B963" t="str">
            <v>Fornecimento e instalação de luva de ferro galvanizado  1 1/2</v>
          </cell>
          <cell r="C963" t="str">
            <v>UN</v>
          </cell>
          <cell r="D963">
            <v>3.5163000000000002</v>
          </cell>
        </row>
        <row r="964">
          <cell r="A964" t="str">
            <v>001.17.03040</v>
          </cell>
          <cell r="B964" t="str">
            <v>Fornecimento e instalação de luva de ferro galvanizado  2""""""""</v>
          </cell>
          <cell r="C964" t="str">
            <v>UN</v>
          </cell>
          <cell r="D964">
            <v>5.8262999999999998</v>
          </cell>
        </row>
        <row r="965">
          <cell r="A965" t="str">
            <v>001.17.03060</v>
          </cell>
          <cell r="B965" t="str">
            <v>Fornecimento e instalação de luva de ferro galvanizado  2 1/2""""""""</v>
          </cell>
          <cell r="C965" t="str">
            <v>UN</v>
          </cell>
          <cell r="D965">
            <v>5.8174999999999999</v>
          </cell>
        </row>
        <row r="966">
          <cell r="A966" t="str">
            <v>001.17.03080</v>
          </cell>
          <cell r="B966" t="str">
            <v>Fornecimento e instalação de luva de ferro galvanizado  3""""""""</v>
          </cell>
          <cell r="C966" t="str">
            <v>UN</v>
          </cell>
          <cell r="D966">
            <v>7.7575000000000003</v>
          </cell>
        </row>
        <row r="967">
          <cell r="A967" t="str">
            <v>001.17.03100</v>
          </cell>
          <cell r="B967" t="str">
            <v>Fornecimento e instalação de luva de ferro galvanizado  4""""""""</v>
          </cell>
          <cell r="C967" t="str">
            <v>UN</v>
          </cell>
          <cell r="D967">
            <v>10.8375</v>
          </cell>
        </row>
        <row r="968">
          <cell r="A968" t="str">
            <v>001.17.03103</v>
          </cell>
          <cell r="B968" t="str">
            <v>Fornecimento e Instalação de Bucha e Arruela D.1/2 pol p/ Eletroduto - Alumínio</v>
          </cell>
          <cell r="C968" t="str">
            <v>UN</v>
          </cell>
          <cell r="D968">
            <v>0.57350000000000001</v>
          </cell>
        </row>
        <row r="969">
          <cell r="A969" t="str">
            <v>001.17.03104</v>
          </cell>
          <cell r="B969" t="str">
            <v>Fornecimento e Instalação de Bucha e Arruela D.3/4pol p/ Eletroduto - Alumínio</v>
          </cell>
          <cell r="C969" t="str">
            <v>UN</v>
          </cell>
          <cell r="D969">
            <v>0.60750000000000004</v>
          </cell>
        </row>
        <row r="970">
          <cell r="A970" t="str">
            <v>001.17.03105</v>
          </cell>
          <cell r="B970" t="str">
            <v>Fornecimento e Instalação de Bucha e Arruela D.1pol p/ Eletroduto - Alumínio</v>
          </cell>
          <cell r="C970" t="str">
            <v>UN</v>
          </cell>
          <cell r="D970">
            <v>0.84750000000000003</v>
          </cell>
        </row>
        <row r="971">
          <cell r="A971" t="str">
            <v>001.17.03106</v>
          </cell>
          <cell r="B971" t="str">
            <v>Fornecimento e Instalação de Bucha e Arruela D 1.5pol p/ Eletroduto - Alumínio</v>
          </cell>
          <cell r="C971" t="str">
            <v>UN</v>
          </cell>
          <cell r="D971">
            <v>1.5149999999999999</v>
          </cell>
        </row>
        <row r="972">
          <cell r="A972" t="str">
            <v>001.17.03107</v>
          </cell>
          <cell r="B972" t="str">
            <v>Fornecimento e Instalação de Bucha e Arruela D.2pol p/ Eletroduto - Alumínio</v>
          </cell>
          <cell r="C972" t="str">
            <v>UN</v>
          </cell>
          <cell r="D972">
            <v>2.0550000000000002</v>
          </cell>
        </row>
        <row r="973">
          <cell r="A973" t="str">
            <v>001.17.03108</v>
          </cell>
          <cell r="B973" t="str">
            <v>Fornecimento e Instalação de Bucha e Arruela D.2.5pol p/ Eletroduto - Alumínio</v>
          </cell>
          <cell r="C973" t="str">
            <v>UN</v>
          </cell>
          <cell r="D973">
            <v>3.7174999999999998</v>
          </cell>
        </row>
        <row r="974">
          <cell r="A974" t="str">
            <v>001.17.03109</v>
          </cell>
          <cell r="B974" t="str">
            <v>Fornecimento e Instalação de Bucha e Arruela D.3pol p/ Eletroduto - Alumínio</v>
          </cell>
          <cell r="C974" t="str">
            <v>UN</v>
          </cell>
          <cell r="D974">
            <v>4.0575000000000001</v>
          </cell>
        </row>
        <row r="975">
          <cell r="A975" t="str">
            <v>001.17.03110</v>
          </cell>
          <cell r="B975" t="str">
            <v>Fornecimento e Instalação de Bucha e Arruela D.4pol p/ Eletroduto - Alumínio</v>
          </cell>
          <cell r="C975" t="str">
            <v>UN</v>
          </cell>
          <cell r="D975">
            <v>6.4574999999999996</v>
          </cell>
        </row>
        <row r="976">
          <cell r="A976" t="str">
            <v>001.17.03115</v>
          </cell>
          <cell r="B976" t="str">
            <v>Fornecimento e Instalação de Condulete de Alumínio Tipo """"C"""", S/ Tampa, 1/2""""</v>
          </cell>
          <cell r="C976" t="str">
            <v>UN</v>
          </cell>
          <cell r="D976">
            <v>5.7950999999999997</v>
          </cell>
        </row>
        <row r="977">
          <cell r="A977" t="str">
            <v>001.17.03117</v>
          </cell>
          <cell r="B977" t="str">
            <v>Fornecimento e Instalação de Condulete de Alumínio Tipo """"C"""", S/ Tampa, 3/4""""</v>
          </cell>
          <cell r="C977" t="str">
            <v>UN</v>
          </cell>
          <cell r="D977">
            <v>5.7950999999999997</v>
          </cell>
        </row>
        <row r="978">
          <cell r="A978" t="str">
            <v>001.17.03119</v>
          </cell>
          <cell r="B978" t="str">
            <v>Fornecimento e Instalação de Condulete de Alumínio Tipo """"C"""", S/ Tampa, 1""""</v>
          </cell>
          <cell r="C978" t="str">
            <v>UN</v>
          </cell>
          <cell r="D978">
            <v>8.5251000000000001</v>
          </cell>
        </row>
        <row r="979">
          <cell r="A979" t="str">
            <v>001.17.03121</v>
          </cell>
          <cell r="B979" t="str">
            <v>Fornecimento e Instalação de Condulete de Alumínio Tipo """"C"""", C/ Tampa, 1 1/4""""</v>
          </cell>
          <cell r="C979" t="str">
            <v>UN</v>
          </cell>
          <cell r="D979">
            <v>14.661300000000001</v>
          </cell>
        </row>
        <row r="980">
          <cell r="A980" t="str">
            <v>001.17.03123</v>
          </cell>
          <cell r="B980" t="str">
            <v>Fornecimento e Instalação de Condulete de Alumínio Tipo """"C"""", C/ Tampa, 1 1/2""""</v>
          </cell>
          <cell r="C980" t="str">
            <v>UN</v>
          </cell>
          <cell r="D980">
            <v>19.691299999999998</v>
          </cell>
        </row>
        <row r="981">
          <cell r="A981" t="str">
            <v>001.17.03125</v>
          </cell>
          <cell r="B981" t="str">
            <v>Fornecimento e Instalação de Condulete de Alumínio Tipo """"C"""", C/ Tampa, 2""""</v>
          </cell>
          <cell r="C981" t="str">
            <v>UN</v>
          </cell>
          <cell r="D981">
            <v>27.211300000000001</v>
          </cell>
        </row>
        <row r="982">
          <cell r="A982" t="str">
            <v>001.17.03127</v>
          </cell>
          <cell r="B982" t="str">
            <v>Fornecimento e Instalação de Condulete de Alumínio Tipo """"C"""", C/ Tampa, 2  1/2""""</v>
          </cell>
          <cell r="C982" t="str">
            <v>UN</v>
          </cell>
          <cell r="D982">
            <v>55.011299999999999</v>
          </cell>
        </row>
        <row r="983">
          <cell r="A983" t="str">
            <v>001.17.03129</v>
          </cell>
          <cell r="B983" t="str">
            <v>Fornecimento e Instalação de Condulete de Alumínio Tipo """"E"""", S/ Tampa, 1/2""""</v>
          </cell>
          <cell r="C983" t="str">
            <v>UN</v>
          </cell>
          <cell r="D983">
            <v>5.4451000000000001</v>
          </cell>
        </row>
        <row r="984">
          <cell r="A984" t="str">
            <v>001.17.03131</v>
          </cell>
          <cell r="B984" t="str">
            <v>Fornecimento e Instalação de Condulete de Alumínio Tipo """"E"""", S/ Tampa, 3/4""""</v>
          </cell>
          <cell r="C984" t="str">
            <v>UN</v>
          </cell>
          <cell r="D984">
            <v>5.4451000000000001</v>
          </cell>
        </row>
        <row r="985">
          <cell r="A985" t="str">
            <v>001.17.03133</v>
          </cell>
          <cell r="B985" t="str">
            <v>Fornecimento e Instalação de Condulete de Alumínio Tipo """"E"""", S/ Tampa, 1""""</v>
          </cell>
          <cell r="C985" t="str">
            <v>UN</v>
          </cell>
          <cell r="D985">
            <v>7.5951000000000004</v>
          </cell>
        </row>
        <row r="986">
          <cell r="A986" t="str">
            <v>001.17.03135</v>
          </cell>
          <cell r="B986" t="str">
            <v>Fornecimento e Instalação de Condulete de Alumínio Tipo """"E"""", C/ Tampa, 1 1/4""""</v>
          </cell>
          <cell r="C986" t="str">
            <v>UN</v>
          </cell>
          <cell r="D986">
            <v>13.6313</v>
          </cell>
        </row>
        <row r="987">
          <cell r="A987" t="str">
            <v>001.17.03137</v>
          </cell>
          <cell r="B987" t="str">
            <v>Fornecimento e Instalação de Condulete de Alumínio Tipo """"E"""", C/ Tampa, 1 1/2""""</v>
          </cell>
          <cell r="C987" t="str">
            <v>UN</v>
          </cell>
          <cell r="D987">
            <v>18.641300000000001</v>
          </cell>
        </row>
        <row r="988">
          <cell r="A988" t="str">
            <v>001.17.03139</v>
          </cell>
          <cell r="B988" t="str">
            <v>Fornecimento e Instalação de Condulete de Alumínio Tipo """"E"""", C/ Tampa, 2""""</v>
          </cell>
          <cell r="C988" t="str">
            <v>UN</v>
          </cell>
          <cell r="D988">
            <v>26.311299999999999</v>
          </cell>
        </row>
        <row r="989">
          <cell r="A989" t="str">
            <v>001.17.03141</v>
          </cell>
          <cell r="B989" t="str">
            <v>Fornecimento e Instalação de Condulete de Alumínio Tipo """"E"""", C/ Tampa, 2  1/2""""</v>
          </cell>
          <cell r="C989" t="str">
            <v>UN</v>
          </cell>
          <cell r="D989">
            <v>55.011299999999999</v>
          </cell>
        </row>
        <row r="990">
          <cell r="A990" t="str">
            <v>001.17.03143</v>
          </cell>
          <cell r="B990" t="str">
            <v>Fornecimento e Instalação de Condulete de Alumínio Tipo """"LL"""",""""LB"""", """"LR"""", S/ Tampa, 1/2""""</v>
          </cell>
          <cell r="C990" t="str">
            <v>UN</v>
          </cell>
          <cell r="D990">
            <v>5.7950999999999997</v>
          </cell>
        </row>
        <row r="991">
          <cell r="A991" t="str">
            <v>001.17.03145</v>
          </cell>
          <cell r="B991" t="str">
            <v>Fornecimento e Instalação de Condulete de Alumínio Tipo """"LL"""",""""LB"""", """"LR"""", S/ Tampa, 3/4""""</v>
          </cell>
          <cell r="C991" t="str">
            <v>UN</v>
          </cell>
          <cell r="D991">
            <v>5.7950999999999997</v>
          </cell>
        </row>
        <row r="992">
          <cell r="A992" t="str">
            <v>001.17.03147</v>
          </cell>
          <cell r="B992" t="str">
            <v>Fornecimento e Instalação de Condulete de Alumínio Tipo  """"LL"""",""""LB"""", """"LR"""", S/ Tampa, 1""""</v>
          </cell>
          <cell r="C992" t="str">
            <v>UN</v>
          </cell>
          <cell r="D992">
            <v>8.5251000000000001</v>
          </cell>
        </row>
        <row r="993">
          <cell r="A993" t="str">
            <v>001.17.03149</v>
          </cell>
          <cell r="B993" t="str">
            <v>Fornecimento e Instalação de Condulete de Alumínio Tipo """"LL"""",""""LB"""", """"LR"""", C/ Tampa, 1 1/4""""</v>
          </cell>
          <cell r="C993" t="str">
            <v>UN</v>
          </cell>
          <cell r="D993">
            <v>14.661300000000001</v>
          </cell>
        </row>
        <row r="994">
          <cell r="A994" t="str">
            <v>001.17.03151</v>
          </cell>
          <cell r="B994" t="str">
            <v>Fornecimento e Instalação de Condulete de Alumínio Tipo  """"LL"""",""""LB"""", """"LR"""", C/ Tampa, 1 1/2""""</v>
          </cell>
          <cell r="C994" t="str">
            <v>UN</v>
          </cell>
          <cell r="D994">
            <v>19.691299999999998</v>
          </cell>
        </row>
        <row r="995">
          <cell r="A995" t="str">
            <v>001.17.03153</v>
          </cell>
          <cell r="B995" t="str">
            <v>Fornecimento e Instalação de Condulete de Alumínio Tipo  """"LL"""",""""LB"""", """"LR"""", C/ Tampa, 2""""</v>
          </cell>
          <cell r="C995" t="str">
            <v>UN</v>
          </cell>
          <cell r="D995">
            <v>27.211300000000001</v>
          </cell>
        </row>
        <row r="996">
          <cell r="A996" t="str">
            <v>001.17.03155</v>
          </cell>
          <cell r="B996" t="str">
            <v>Fornecimento e Instalação de Condulete de Alumínio Tipo  """"LL"""",""""LB"""", """"LR"""", C/ Tampa, 2  1/2""""</v>
          </cell>
          <cell r="C996" t="str">
            <v>UN</v>
          </cell>
          <cell r="D996">
            <v>55.271299999999997</v>
          </cell>
        </row>
        <row r="997">
          <cell r="A997" t="str">
            <v>001.17.03157</v>
          </cell>
          <cell r="B997" t="str">
            <v>Fornecimento e Instalação de Condulete de Alumínio Tipo """"TB"""", S/ Tampa, 1/2""""</v>
          </cell>
          <cell r="C997" t="str">
            <v>UN</v>
          </cell>
          <cell r="D997">
            <v>6.4939</v>
          </cell>
        </row>
        <row r="998">
          <cell r="A998" t="str">
            <v>001.17.03159</v>
          </cell>
          <cell r="B998" t="str">
            <v>Fornecimento e Instalação de Condulete de Alumínio Tipo """"TB"""", S/ Tampa, 3/4""""</v>
          </cell>
          <cell r="C998" t="str">
            <v>UN</v>
          </cell>
          <cell r="D998">
            <v>6.4939</v>
          </cell>
        </row>
        <row r="999">
          <cell r="A999" t="str">
            <v>001.17.03161</v>
          </cell>
          <cell r="B999" t="str">
            <v>Fornecimento e Instalação de Condulete de Alumínio Tipo """"TB"""", S/ Tampa, 1""""</v>
          </cell>
          <cell r="C999" t="str">
            <v>UN</v>
          </cell>
          <cell r="D999">
            <v>9.5439000000000007</v>
          </cell>
        </row>
        <row r="1000">
          <cell r="A1000" t="str">
            <v>001.17.03163</v>
          </cell>
          <cell r="B1000" t="str">
            <v>Fornecimento e Instalação de Condulete de Alumínio Tipo """"TB"""", C/ Tampa, 1 1/4""""</v>
          </cell>
          <cell r="C1000" t="str">
            <v>UN</v>
          </cell>
          <cell r="D1000">
            <v>16.330100000000002</v>
          </cell>
        </row>
        <row r="1001">
          <cell r="A1001" t="str">
            <v>001.17.03165</v>
          </cell>
          <cell r="B1001" t="str">
            <v>Fornecimento e Instalação de Condulete de Alumínio Tipo """"TB"""", C/ Tampa, 1 1/2""""</v>
          </cell>
          <cell r="C1001" t="str">
            <v>UN</v>
          </cell>
          <cell r="D1001">
            <v>22.030100000000001</v>
          </cell>
        </row>
        <row r="1002">
          <cell r="A1002" t="str">
            <v>001.17.03166</v>
          </cell>
          <cell r="B1002" t="str">
            <v>Fornecimento e Instalação de Condulete de Alumínio Tipo """"TB"""", C/ Tampa, 2""""</v>
          </cell>
          <cell r="C1002" t="str">
            <v>UN</v>
          </cell>
          <cell r="D1002">
            <v>29.5501</v>
          </cell>
        </row>
        <row r="1003">
          <cell r="A1003" t="str">
            <v>001.17.03167</v>
          </cell>
          <cell r="B1003" t="str">
            <v>Fornecimento e Instalação de Condulete de Alumínio Tipo """"TB"""", C/ Tampa, 2  1/2""""</v>
          </cell>
          <cell r="C1003" t="str">
            <v>UN</v>
          </cell>
          <cell r="D1003">
            <v>59.510100000000001</v>
          </cell>
        </row>
        <row r="1004">
          <cell r="A1004" t="str">
            <v>001.17.03168</v>
          </cell>
          <cell r="B1004" t="str">
            <v>Fornecimento e Instalação de Condulete de Alumínio Tipo """"X"""", S/ Tampa, 1/2""""</v>
          </cell>
          <cell r="C1004" t="str">
            <v>UN</v>
          </cell>
          <cell r="D1004">
            <v>6.3350999999999997</v>
          </cell>
        </row>
        <row r="1005">
          <cell r="A1005" t="str">
            <v>001.17.03169</v>
          </cell>
          <cell r="B1005" t="str">
            <v>Fornecimento e Instalação de Condulete de Alumínio Tipo """"X"""", S/ Tampa, 3/4""""</v>
          </cell>
          <cell r="C1005" t="str">
            <v>UN</v>
          </cell>
          <cell r="D1005">
            <v>6.3350999999999997</v>
          </cell>
        </row>
        <row r="1006">
          <cell r="A1006" t="str">
            <v>001.17.03170</v>
          </cell>
          <cell r="B1006" t="str">
            <v>Fornecimento e Instalação de Condulete de Alumínio Tipo """"X"""", S/ Tampa, 1""""</v>
          </cell>
          <cell r="C1006" t="str">
            <v>UN</v>
          </cell>
          <cell r="D1006">
            <v>9.3651</v>
          </cell>
        </row>
        <row r="1007">
          <cell r="A1007" t="str">
            <v>001.17.03171</v>
          </cell>
          <cell r="B1007" t="str">
            <v>Fornecimento e Instalação de Condulete de Alumínio Tipo """"X"""", C/ Tampa, 1 1/4""""</v>
          </cell>
          <cell r="C1007" t="str">
            <v>UN</v>
          </cell>
          <cell r="D1007">
            <v>16.421299999999999</v>
          </cell>
        </row>
        <row r="1008">
          <cell r="A1008" t="str">
            <v>001.17.03172</v>
          </cell>
          <cell r="B1008" t="str">
            <v>Fornecimento e Instalação de Condulete de Alumínio Tipo """"X"""", C/ Tampa, 1 1/2""""</v>
          </cell>
          <cell r="C1008" t="str">
            <v>UN</v>
          </cell>
          <cell r="D1008">
            <v>23.3813</v>
          </cell>
        </row>
        <row r="1009">
          <cell r="A1009" t="str">
            <v>001.17.03173</v>
          </cell>
          <cell r="B1009" t="str">
            <v>Fornecimento e Instalação de Condulete de Alumínio Tipo """"X"""", C/ Tampa, 2""""</v>
          </cell>
          <cell r="C1009" t="str">
            <v>UN</v>
          </cell>
          <cell r="D1009">
            <v>31.321300000000001</v>
          </cell>
        </row>
        <row r="1010">
          <cell r="A1010" t="str">
            <v>001.17.03174</v>
          </cell>
          <cell r="B1010" t="str">
            <v>Fornecimento e Instalação de Condulete de Alumínio Tipo """"X"""", C/ Tampa, 2  1/2""""</v>
          </cell>
          <cell r="C1010" t="str">
            <v>UN</v>
          </cell>
          <cell r="D1010">
            <v>59.0413</v>
          </cell>
        </row>
        <row r="1011">
          <cell r="A1011" t="str">
            <v>001.17.03175</v>
          </cell>
          <cell r="B1011" t="str">
            <v>Fornecimento e Instalação de Tampa de Alumínio 1/2"""" e 3/4"""" 1 P</v>
          </cell>
          <cell r="C1011" t="str">
            <v>UN</v>
          </cell>
          <cell r="D1011">
            <v>1.7963</v>
          </cell>
        </row>
        <row r="1012">
          <cell r="A1012" t="str">
            <v>001.17.03176</v>
          </cell>
          <cell r="B1012" t="str">
            <v>Fornecimento e Instalação de Tampa de Alumínio 1/2"""" e 3/4"""" 1 P Red.</v>
          </cell>
          <cell r="C1012" t="str">
            <v>UN</v>
          </cell>
          <cell r="D1012">
            <v>1.7963</v>
          </cell>
        </row>
        <row r="1013">
          <cell r="A1013" t="str">
            <v>001.17.03177</v>
          </cell>
          <cell r="B1013" t="str">
            <v>Fornecimento e Instalação de Tampa de Alumínio 1/2"""" e 3/4"""" 1 P RJ 45</v>
          </cell>
          <cell r="C1013" t="str">
            <v>UN</v>
          </cell>
          <cell r="D1013">
            <v>1.7963</v>
          </cell>
        </row>
        <row r="1014">
          <cell r="A1014" t="str">
            <v>001.17.03178</v>
          </cell>
          <cell r="B1014" t="str">
            <v>Fornecimento e Instalação de Tampa de Alumínio 1/2"""" e 3/4"""" 2 P</v>
          </cell>
          <cell r="C1014" t="str">
            <v>UN</v>
          </cell>
          <cell r="D1014">
            <v>1.7963</v>
          </cell>
        </row>
        <row r="1015">
          <cell r="A1015" t="str">
            <v>001.17.03179</v>
          </cell>
          <cell r="B1015" t="str">
            <v>Fornecimento e Instalação de Tampa de Alumínio 1/2"""" e 3/4"""" 2 P Sep.</v>
          </cell>
          <cell r="C1015" t="str">
            <v>UN</v>
          </cell>
          <cell r="D1015">
            <v>1.7963</v>
          </cell>
        </row>
        <row r="1016">
          <cell r="A1016" t="str">
            <v>001.17.03181</v>
          </cell>
          <cell r="B1016" t="str">
            <v>Fornecimento e Instalação de Tampa de Alumínio 1/2"""" e 3/4"""" 2 P RJ 45</v>
          </cell>
          <cell r="C1016" t="str">
            <v>UN</v>
          </cell>
          <cell r="D1016">
            <v>1.7963</v>
          </cell>
        </row>
        <row r="1017">
          <cell r="A1017" t="str">
            <v>001.17.03183</v>
          </cell>
          <cell r="B1017" t="str">
            <v>Fornecimento e Instalação de Tampa de Alumínio 1/2"""" e 3/4"""" 3 P</v>
          </cell>
          <cell r="C1017" t="str">
            <v>UN</v>
          </cell>
          <cell r="D1017">
            <v>1.7963</v>
          </cell>
        </row>
        <row r="1018">
          <cell r="A1018" t="str">
            <v>001.17.03185</v>
          </cell>
          <cell r="B1018" t="str">
            <v>Fornecimento e Instalação de Tampa de Alumínio 1/2"""" e 3/4"""" Cega</v>
          </cell>
          <cell r="C1018" t="str">
            <v>UN</v>
          </cell>
          <cell r="D1018">
            <v>1.7963</v>
          </cell>
        </row>
        <row r="1019">
          <cell r="A1019" t="str">
            <v>001.17.03187</v>
          </cell>
          <cell r="B1019" t="str">
            <v>Fornecimento e Instalação de Tampa de Alumínio 1"""" 1 P</v>
          </cell>
          <cell r="C1019" t="str">
            <v>UN</v>
          </cell>
          <cell r="D1019">
            <v>2.2763</v>
          </cell>
        </row>
        <row r="1020">
          <cell r="A1020" t="str">
            <v>001.17.03189</v>
          </cell>
          <cell r="B1020" t="str">
            <v>Fornecimento e Instalação de Tampa de Alumínio 1"""" 1 P Red.</v>
          </cell>
          <cell r="C1020" t="str">
            <v>UN</v>
          </cell>
          <cell r="D1020">
            <v>2.2763</v>
          </cell>
        </row>
        <row r="1021">
          <cell r="A1021" t="str">
            <v>001.17.03191</v>
          </cell>
          <cell r="B1021" t="str">
            <v>Fornecimento e Instalação de Tampa de Alumínio 1"""" 1 P RJ 45</v>
          </cell>
          <cell r="C1021" t="str">
            <v>UN</v>
          </cell>
          <cell r="D1021">
            <v>2.2763</v>
          </cell>
        </row>
        <row r="1022">
          <cell r="A1022" t="str">
            <v>001.17.03193</v>
          </cell>
          <cell r="B1022" t="str">
            <v>Fornecimento e Instalação de Tampa de Alumínio 1"""" 2 P</v>
          </cell>
          <cell r="C1022" t="str">
            <v>UN</v>
          </cell>
          <cell r="D1022">
            <v>2.2763</v>
          </cell>
        </row>
        <row r="1023">
          <cell r="A1023" t="str">
            <v>001.17.03195</v>
          </cell>
          <cell r="B1023" t="str">
            <v>Fornecimento e Instalação de Tampa de Alumínio 1"""" 2 P Sep.</v>
          </cell>
          <cell r="C1023" t="str">
            <v>UN</v>
          </cell>
          <cell r="D1023">
            <v>2.2763</v>
          </cell>
        </row>
        <row r="1024">
          <cell r="A1024" t="str">
            <v>001.17.03197</v>
          </cell>
          <cell r="B1024" t="str">
            <v>Fornecimento e Instalação de Tampa de Alumínio 1"""" 2 P RJ 45</v>
          </cell>
          <cell r="C1024" t="str">
            <v>UN</v>
          </cell>
          <cell r="D1024">
            <v>2.2763</v>
          </cell>
        </row>
        <row r="1025">
          <cell r="A1025" t="str">
            <v>001.17.03199</v>
          </cell>
          <cell r="B1025" t="str">
            <v>Fornecimento e Instalação de Tampa de Alumínio 1"""" 3 P</v>
          </cell>
          <cell r="C1025" t="str">
            <v>UN</v>
          </cell>
          <cell r="D1025">
            <v>2.2763</v>
          </cell>
        </row>
        <row r="1026">
          <cell r="A1026" t="str">
            <v>001.17.03201</v>
          </cell>
          <cell r="B1026" t="str">
            <v>Fornecimento e Instalação de Tampa de Alumínio 1"""" Cega</v>
          </cell>
          <cell r="C1026" t="str">
            <v>UN</v>
          </cell>
          <cell r="D1026">
            <v>2.2763</v>
          </cell>
        </row>
        <row r="1027">
          <cell r="A1027" t="str">
            <v>001.17.03600</v>
          </cell>
          <cell r="B1027" t="str">
            <v>Fornecimento e instalação de caixa metálica com tampa parafusada de Embutir de 20.00x20.00x10.00 cm</v>
          </cell>
          <cell r="C1027" t="str">
            <v>UN</v>
          </cell>
          <cell r="D1027">
            <v>27.677399999999999</v>
          </cell>
        </row>
        <row r="1028">
          <cell r="A1028" t="str">
            <v>001.17.03620</v>
          </cell>
          <cell r="B1028" t="str">
            <v>Fornecimento e instalação de caixa metálica com tampa parafusada de Embutir de 25.00x25.00x12.00 cm</v>
          </cell>
          <cell r="C1028" t="str">
            <v>UN</v>
          </cell>
          <cell r="D1028">
            <v>34.0961</v>
          </cell>
        </row>
        <row r="1029">
          <cell r="A1029" t="str">
            <v>001.17.03640</v>
          </cell>
          <cell r="B1029" t="str">
            <v>Fornecimento e instalação de caixa metálica com tampa parafusada de Embutir 30.00x30.00x15.00 cm</v>
          </cell>
          <cell r="C1029" t="str">
            <v>UN</v>
          </cell>
          <cell r="D1029">
            <v>47.6509</v>
          </cell>
        </row>
        <row r="1030">
          <cell r="A1030" t="str">
            <v>001.17.03660</v>
          </cell>
          <cell r="B1030" t="str">
            <v>Fornecimento e instalação de caixa metálica com tampa parafusada de Embutir 40.00x40.00x15.00 cm</v>
          </cell>
          <cell r="C1030" t="str">
            <v>UN</v>
          </cell>
          <cell r="D1030">
            <v>71.347800000000007</v>
          </cell>
        </row>
        <row r="1031">
          <cell r="A1031" t="str">
            <v>001.17.03680</v>
          </cell>
          <cell r="B1031" t="str">
            <v>Fornecimento e instalação de caixa metálica com tampa parafusada de Embutir 50.00x50.00x15.00 cm</v>
          </cell>
          <cell r="C1031" t="str">
            <v>UN</v>
          </cell>
          <cell r="D1031">
            <v>91.437799999999996</v>
          </cell>
        </row>
        <row r="1032">
          <cell r="A1032" t="str">
            <v>001.17.03820</v>
          </cell>
          <cell r="B1032" t="str">
            <v>Fornecimento e instalação de Quadro Metálico De  80 x 60 x 25 cm C/Porta P/ Comando</v>
          </cell>
          <cell r="C1032" t="str">
            <v>UN</v>
          </cell>
          <cell r="D1032">
            <v>285.25560000000002</v>
          </cell>
        </row>
        <row r="1033">
          <cell r="A1033" t="str">
            <v>001.17.03840</v>
          </cell>
          <cell r="B1033" t="str">
            <v>Fornecimento e instalação de Quadro Metálico De  60x 60x20 cm C/Porta P/ Comando</v>
          </cell>
          <cell r="C1033" t="str">
            <v>UN</v>
          </cell>
          <cell r="D1033">
            <v>290.11869999999999</v>
          </cell>
        </row>
        <row r="1034">
          <cell r="A1034" t="str">
            <v>001.17.03850</v>
          </cell>
          <cell r="B1034" t="str">
            <v>Fornecimento e instalação de Quadro De Distribuicao P/ 01- 03 Circuitos De Sobrepor, Pvc, Eletromar ou Mesmo Padrão</v>
          </cell>
          <cell r="C1034" t="str">
            <v>UN</v>
          </cell>
          <cell r="D1034">
            <v>33.127800000000001</v>
          </cell>
        </row>
        <row r="1035">
          <cell r="A1035" t="str">
            <v>001.17.03855</v>
          </cell>
          <cell r="B1035" t="str">
            <v>Fornecimento e instalação de Quadro De Distribuicao P/ 04 - 06 Circuitos De Sobrepor, Pvc, Eletromar ou Mesmo Padrão</v>
          </cell>
          <cell r="C1035" t="str">
            <v>UN</v>
          </cell>
          <cell r="D1035">
            <v>42.2378</v>
          </cell>
        </row>
        <row r="1036">
          <cell r="A1036" t="str">
            <v>001.17.03860</v>
          </cell>
          <cell r="B1036" t="str">
            <v>Fornecimento e instalação de Quadro De Dist Embutir Metálico Com Porta P/ 06 Circuitos</v>
          </cell>
          <cell r="C1036" t="str">
            <v>UN</v>
          </cell>
          <cell r="D1036">
            <v>36.1678</v>
          </cell>
        </row>
        <row r="1037">
          <cell r="A1037" t="str">
            <v>001.17.03880</v>
          </cell>
          <cell r="B1037" t="str">
            <v>Fornecimento e instalação de Quadro De Dist Embutir Metálico Com Porta P/ 12 Circuitos</v>
          </cell>
          <cell r="C1037" t="str">
            <v>UN</v>
          </cell>
          <cell r="D1037">
            <v>46.957799999999999</v>
          </cell>
        </row>
        <row r="1038">
          <cell r="A1038" t="str">
            <v>001.17.03900</v>
          </cell>
          <cell r="B1038" t="str">
            <v>Fornecimento e instalação de Quadro De Dist Embutir Metálico Com Porta P/ 18 Circuitos</v>
          </cell>
          <cell r="C1038" t="str">
            <v>UN</v>
          </cell>
          <cell r="D1038">
            <v>85.844800000000006</v>
          </cell>
        </row>
        <row r="1039">
          <cell r="A1039" t="str">
            <v>001.17.03920</v>
          </cell>
          <cell r="B1039" t="str">
            <v>Fornecimento e instalação de Quadro De Dist Tripolar Embutir C/ Barramento Com Porta 20 Circuitos 100 A</v>
          </cell>
          <cell r="C1039" t="str">
            <v>UN</v>
          </cell>
          <cell r="D1039">
            <v>134.12479999999999</v>
          </cell>
        </row>
        <row r="1040">
          <cell r="A1040" t="str">
            <v>001.17.03980</v>
          </cell>
          <cell r="B1040" t="str">
            <v>Fornecimento e instalação de Quadro De Dist Tripolar Embutir C/ Barramento Com Porta 24 Circuitos 100 A</v>
          </cell>
          <cell r="C1040" t="str">
            <v>UN</v>
          </cell>
          <cell r="D1040">
            <v>183.55170000000001</v>
          </cell>
        </row>
        <row r="1041">
          <cell r="A1041" t="str">
            <v>001.17.04000</v>
          </cell>
          <cell r="B1041" t="str">
            <v>Fornecimento e instalação de Quadro De Dist Tripolar Embutir C/ Barramento Com Porta 40 Circuitos 100 A</v>
          </cell>
          <cell r="C1041" t="str">
            <v>UN</v>
          </cell>
          <cell r="D1041">
            <v>418.18869999999998</v>
          </cell>
        </row>
        <row r="1042">
          <cell r="A1042" t="str">
            <v>001.17.04020</v>
          </cell>
          <cell r="B1042" t="str">
            <v>Fornecimento e instalação de Quadro De Dist Tripolar Embutir C/ Barramento Com Porta 50 Circuitos 100 A</v>
          </cell>
          <cell r="C1042" t="str">
            <v>UN</v>
          </cell>
          <cell r="D1042">
            <v>570.69560000000001</v>
          </cell>
        </row>
        <row r="1043">
          <cell r="A1043" t="str">
            <v>001.17.04060</v>
          </cell>
          <cell r="B1043" t="str">
            <v>Fornecimento e instalação de Quadro De Dist Tripolar Embutir C/ Barramento Com Porta 32 Circuitos 100 A</v>
          </cell>
          <cell r="C1043" t="str">
            <v>UN</v>
          </cell>
          <cell r="D1043">
            <v>197.90170000000001</v>
          </cell>
        </row>
        <row r="1044">
          <cell r="A1044" t="str">
            <v>001.17.04200</v>
          </cell>
          <cell r="B1044" t="str">
            <v>Fornecimento e Instalação de Disjuntor monofásico EL 10A da marca Eletromar ou Mesmo Padrão (UL)</v>
          </cell>
          <cell r="C1044" t="str">
            <v>UN</v>
          </cell>
          <cell r="D1044">
            <v>6.3827999999999996</v>
          </cell>
        </row>
        <row r="1045">
          <cell r="A1045" t="str">
            <v>001.17.04202</v>
          </cell>
          <cell r="B1045" t="str">
            <v>Fornecimento e Instalação de Disjuntor monofásico EL 15A da marca Eletromar ou Mesmo Padrão (UL)</v>
          </cell>
          <cell r="C1045" t="str">
            <v>UN</v>
          </cell>
          <cell r="D1045">
            <v>6.5027999999999997</v>
          </cell>
        </row>
        <row r="1046">
          <cell r="A1046" t="str">
            <v>001.17.04203</v>
          </cell>
          <cell r="B1046" t="str">
            <v>Fornecimento e Instalação de Disjuntor monofásico EL 20A da marca Eletromar ou Mesmo Padrão (UL)</v>
          </cell>
          <cell r="C1046" t="str">
            <v>UN</v>
          </cell>
          <cell r="D1046">
            <v>6.4518000000000004</v>
          </cell>
        </row>
        <row r="1047">
          <cell r="A1047" t="str">
            <v>001.17.04204</v>
          </cell>
          <cell r="B1047" t="str">
            <v>Fornecimento e Instalação de Disjuntor monofásico EL 25A da marca Eletromar ou Mesmo Padrão (UL)</v>
          </cell>
          <cell r="C1047" t="str">
            <v>UN</v>
          </cell>
          <cell r="D1047">
            <v>6.4518000000000004</v>
          </cell>
        </row>
        <row r="1048">
          <cell r="A1048" t="str">
            <v>001.17.04205</v>
          </cell>
          <cell r="B1048" t="str">
            <v>Fornecimento e Instalação de Disjuntor monofásico EL 30A da marca Eletromar ou Mesmo Padrão (UL)</v>
          </cell>
          <cell r="C1048" t="str">
            <v>UN</v>
          </cell>
          <cell r="D1048">
            <v>6.4428000000000001</v>
          </cell>
        </row>
        <row r="1049">
          <cell r="A1049" t="str">
            <v>001.17.04206</v>
          </cell>
          <cell r="B1049" t="str">
            <v>Fornecimento e Instalação de Disjuntor monofásico EL 35A da marca Eletromar ou Mesmo Padrão (UL)</v>
          </cell>
          <cell r="C1049" t="str">
            <v>UN</v>
          </cell>
          <cell r="D1049">
            <v>9.8287999999999993</v>
          </cell>
        </row>
        <row r="1050">
          <cell r="A1050" t="str">
            <v>001.17.04207</v>
          </cell>
          <cell r="B1050" t="str">
            <v>Fornecimento e Instalação de Disjuntor monofásico EL 40A da marca Eletromar ou Mesmo Padrão (UL)</v>
          </cell>
          <cell r="C1050" t="str">
            <v>UN</v>
          </cell>
          <cell r="D1050">
            <v>9.7338000000000005</v>
          </cell>
        </row>
        <row r="1051">
          <cell r="A1051" t="str">
            <v>001.17.04208</v>
          </cell>
          <cell r="B1051" t="str">
            <v>Fornecimento e Instalação de Disjuntor monofásico EL 50A da marca Eletromar ou Mesmo Padrão (UL)</v>
          </cell>
          <cell r="C1051" t="str">
            <v>UN</v>
          </cell>
          <cell r="D1051">
            <v>9.0527999999999995</v>
          </cell>
        </row>
        <row r="1052">
          <cell r="A1052" t="str">
            <v>001.17.04210</v>
          </cell>
          <cell r="B1052" t="str">
            <v>Fornecimento e Instalação de Disjuntor monofásico EL 60A da marca Eletromar ou Mesmo Padrão (UL)</v>
          </cell>
          <cell r="C1052" t="str">
            <v>UN</v>
          </cell>
          <cell r="D1052">
            <v>14.152799999999999</v>
          </cell>
        </row>
        <row r="1053">
          <cell r="A1053" t="str">
            <v>001.17.04212</v>
          </cell>
          <cell r="B1053" t="str">
            <v>Fornecimento e Instalação de Disjuntor monofásico EL 70A da marca Eletromar ou Mesmo Padrão (UL)</v>
          </cell>
          <cell r="C1053" t="str">
            <v>UN</v>
          </cell>
          <cell r="D1053">
            <v>14.152799999999999</v>
          </cell>
        </row>
        <row r="1054">
          <cell r="A1054" t="str">
            <v>001.17.04214</v>
          </cell>
          <cell r="B1054" t="str">
            <v>Fornecimento e Instalação de Disjuntor bifásico EL 10A da marca Eletromar ou Mesmo Padrão (UL)</v>
          </cell>
          <cell r="C1054" t="str">
            <v>UN</v>
          </cell>
          <cell r="D1054">
            <v>32.344799999999999</v>
          </cell>
        </row>
        <row r="1055">
          <cell r="A1055" t="str">
            <v>001.17.04216</v>
          </cell>
          <cell r="B1055" t="str">
            <v>Fornecimento e Instalação de Disjuntor bifásico EL 15A da marca Eletromar ou Mesmo Padrão (UL)</v>
          </cell>
          <cell r="C1055" t="str">
            <v>UN</v>
          </cell>
          <cell r="D1055">
            <v>30.945799999999998</v>
          </cell>
        </row>
        <row r="1056">
          <cell r="A1056" t="str">
            <v>001.17.04218</v>
          </cell>
          <cell r="B1056" t="str">
            <v>Fornecimento e Instalação de Disjuntor bifásico EL 20A da marca Eletromar ou Mesmo Padrão (UL)</v>
          </cell>
          <cell r="C1056" t="str">
            <v>UN</v>
          </cell>
          <cell r="D1056">
            <v>30.945799999999998</v>
          </cell>
        </row>
        <row r="1057">
          <cell r="A1057" t="str">
            <v>001.17.04220</v>
          </cell>
          <cell r="B1057" t="str">
            <v>Fornecimento e Instalação de Disjuntor bifásico EL 25A da marca Eletromar ou Mesmo Padrão (UL)</v>
          </cell>
          <cell r="C1057" t="str">
            <v>UN</v>
          </cell>
          <cell r="D1057">
            <v>30.945799999999998</v>
          </cell>
        </row>
        <row r="1058">
          <cell r="A1058" t="str">
            <v>001.17.04222</v>
          </cell>
          <cell r="B1058" t="str">
            <v>Fornecimento e Instalação de Disjuntor bifásico EL 30A da marca Eletromar ou Mesmo Padrão (UL)</v>
          </cell>
          <cell r="C1058" t="str">
            <v>UN</v>
          </cell>
          <cell r="D1058">
            <v>30.945799999999998</v>
          </cell>
        </row>
        <row r="1059">
          <cell r="A1059" t="str">
            <v>001.17.04224</v>
          </cell>
          <cell r="B1059" t="str">
            <v>Fornecimento e Instalação de Disjuntor bifásico EL 35A da marca Eletromar ou Mesmo Padrão (UL)</v>
          </cell>
          <cell r="C1059" t="str">
            <v>UN</v>
          </cell>
          <cell r="D1059">
            <v>32.344799999999999</v>
          </cell>
        </row>
        <row r="1060">
          <cell r="A1060" t="str">
            <v>001.17.04226</v>
          </cell>
          <cell r="B1060" t="str">
            <v>Fornecimento e Instalação de Disjuntor bifásico EL 40A da marca Eletromar ou Mesmo Padrão (UL)</v>
          </cell>
          <cell r="C1060" t="str">
            <v>UN</v>
          </cell>
          <cell r="D1060">
            <v>32.344799999999999</v>
          </cell>
        </row>
        <row r="1061">
          <cell r="A1061" t="str">
            <v>001.17.04228</v>
          </cell>
          <cell r="B1061" t="str">
            <v>Fornecimento e Instalação de Disjuntor bifásico EL 50A da marca Eletromar ou Mesmo Padrão (UL))</v>
          </cell>
          <cell r="C1061" t="str">
            <v>UN</v>
          </cell>
          <cell r="D1061">
            <v>32.344799999999999</v>
          </cell>
        </row>
        <row r="1062">
          <cell r="A1062" t="str">
            <v>001.17.04230</v>
          </cell>
          <cell r="B1062" t="str">
            <v>Fornecimento e Instalação de Disjuntor bifásico EL 60A da marca Eletromar ou Mesmo Padrão (UL)</v>
          </cell>
          <cell r="C1062" t="str">
            <v>UN</v>
          </cell>
          <cell r="D1062">
            <v>46.3628</v>
          </cell>
        </row>
        <row r="1063">
          <cell r="A1063" t="str">
            <v>001.17.04231</v>
          </cell>
          <cell r="B1063" t="str">
            <v>Fornecimento e Instalação de Disjuntor bifásico EL 70A da marca Eletromar ou Mesmo Padrão (UL)</v>
          </cell>
          <cell r="C1063" t="str">
            <v>UN</v>
          </cell>
          <cell r="D1063">
            <v>47.0608</v>
          </cell>
        </row>
        <row r="1064">
          <cell r="A1064" t="str">
            <v>001.17.04232</v>
          </cell>
          <cell r="B1064" t="str">
            <v>Fornecimento e Instalação de Disjuntor bifásico EL 90A da marca Eletromar ou Mesmo Padrão (UL)</v>
          </cell>
          <cell r="C1064" t="str">
            <v>UN</v>
          </cell>
          <cell r="D1064">
            <v>47.0608</v>
          </cell>
        </row>
        <row r="1065">
          <cell r="A1065" t="str">
            <v>001.17.04233</v>
          </cell>
          <cell r="B1065" t="str">
            <v>Fornecimento e Instalação de Disjuntor bifásico EL 100A da marca Eletromar ou Mesmo Padrão (UL)</v>
          </cell>
          <cell r="C1065" t="str">
            <v>UN</v>
          </cell>
          <cell r="D1065">
            <v>46.3628</v>
          </cell>
        </row>
        <row r="1066">
          <cell r="A1066" t="str">
            <v>001.17.04234</v>
          </cell>
          <cell r="B1066" t="str">
            <v>Fornecimento e Instalação de Disjuntor trifásico EL 10A  C da marca Eletromar ou Mesmo Padrão (UL)</v>
          </cell>
          <cell r="C1066" t="str">
            <v>UN</v>
          </cell>
          <cell r="D1066">
            <v>37.5886</v>
          </cell>
        </row>
        <row r="1067">
          <cell r="A1067" t="str">
            <v>001.17.04235</v>
          </cell>
          <cell r="B1067" t="str">
            <v>Fornecimento e Instalação de Disjuntor trifásico EL 15A  C da marca Eletromar ou Mesmo Padrão (UL)</v>
          </cell>
          <cell r="C1067" t="str">
            <v>UN</v>
          </cell>
          <cell r="D1067">
            <v>38.156599999999997</v>
          </cell>
        </row>
        <row r="1068">
          <cell r="A1068" t="str">
            <v>001.17.04236</v>
          </cell>
          <cell r="B1068" t="str">
            <v>Fornecimento e Instalação de Disjuntor trifásico EL 20A  C da marca Eletromar ou Mesmo Padrão (UL)</v>
          </cell>
          <cell r="C1068" t="str">
            <v>UN</v>
          </cell>
          <cell r="D1068">
            <v>36.9026</v>
          </cell>
        </row>
        <row r="1069">
          <cell r="A1069" t="str">
            <v>001.17.04237</v>
          </cell>
          <cell r="B1069" t="str">
            <v>Fornecimento e Instalação de Disjuntor trifásico EL 25A  C da marca Eletromar ou Mesmo Padrão (UL)</v>
          </cell>
          <cell r="C1069" t="str">
            <v>UN</v>
          </cell>
          <cell r="D1069">
            <v>37.0396</v>
          </cell>
        </row>
        <row r="1070">
          <cell r="A1070" t="str">
            <v>001.17.04238</v>
          </cell>
          <cell r="B1070" t="str">
            <v>Fornecimento e Instalação de Disjuntor trifásico EL 30A  C da marca Eletromar ou Mesmo Padrão (UL)</v>
          </cell>
          <cell r="C1070" t="str">
            <v>UN</v>
          </cell>
          <cell r="D1070">
            <v>37.459600000000002</v>
          </cell>
        </row>
        <row r="1071">
          <cell r="A1071" t="str">
            <v>001.17.04239</v>
          </cell>
          <cell r="B1071" t="str">
            <v>Fornecimento e Instalação de Disjuntor trifásico EL 35A  C da marca Eletromar ou Mesmo Padrão (UL)</v>
          </cell>
          <cell r="C1071" t="str">
            <v>UN</v>
          </cell>
          <cell r="D1071">
            <v>36.9026</v>
          </cell>
        </row>
        <row r="1072">
          <cell r="A1072" t="str">
            <v>001.17.04240</v>
          </cell>
          <cell r="B1072" t="str">
            <v>Fornecimento e Instalação de Disjuntor trifásico EL 40A  C da marca Eletromar ou Mesmo Padrão (UL)</v>
          </cell>
          <cell r="C1072" t="str">
            <v>UN</v>
          </cell>
          <cell r="D1072">
            <v>38.098599999999998</v>
          </cell>
        </row>
        <row r="1073">
          <cell r="A1073" t="str">
            <v>001.17.04241</v>
          </cell>
          <cell r="B1073" t="str">
            <v>Fornecimento e Instalação de Disjuntor trifásico EL 50A  C da marca Eletromar ou Mesmo Padrão (UL)</v>
          </cell>
          <cell r="C1073" t="str">
            <v>UN</v>
          </cell>
          <cell r="D1073">
            <v>38.818600000000004</v>
          </cell>
        </row>
        <row r="1074">
          <cell r="A1074" t="str">
            <v>001.17.04242</v>
          </cell>
          <cell r="B1074" t="str">
            <v>Fornecimento e Instalação de Disjuntor trifásico EL 60A  C da marca Eletromar ou Mesmo Padrão (UL)</v>
          </cell>
          <cell r="C1074" t="str">
            <v>UN</v>
          </cell>
          <cell r="D1074">
            <v>56.241599999999998</v>
          </cell>
        </row>
        <row r="1075">
          <cell r="A1075" t="str">
            <v>001.17.04243</v>
          </cell>
          <cell r="B1075" t="str">
            <v>Fornecimento e Instalação de Disjuntor trifásico EL 70A  C da marca Eletromar ou Mesmo Padrão (UL)</v>
          </cell>
          <cell r="C1075" t="str">
            <v>UN</v>
          </cell>
          <cell r="D1075">
            <v>56.241599999999998</v>
          </cell>
        </row>
        <row r="1076">
          <cell r="A1076" t="str">
            <v>001.17.04244</v>
          </cell>
          <cell r="B1076" t="str">
            <v>Fornecimento e Instalação de Disjuntor trifásico EL 90A  C da marca Eletromar ou Mesmo Padrão (UL)</v>
          </cell>
          <cell r="C1076" t="str">
            <v>UN</v>
          </cell>
          <cell r="D1076">
            <v>56.241599999999998</v>
          </cell>
        </row>
        <row r="1077">
          <cell r="A1077" t="str">
            <v>001.17.04245</v>
          </cell>
          <cell r="B1077" t="str">
            <v>Fornecimento e Instalação de Disjuntor trifásico EL 100A  C da marca Eletromar ou Mesmo Padrão (UL)</v>
          </cell>
          <cell r="C1077" t="str">
            <v>UN</v>
          </cell>
          <cell r="D1077">
            <v>56.241599999999998</v>
          </cell>
        </row>
        <row r="1078">
          <cell r="A1078" t="str">
            <v>001.17.04246</v>
          </cell>
          <cell r="B1078" t="str">
            <v>Fornecimento e Instalação de Disjuntor trifásico EL 120A  CA da marca Eletromar ou Mesmo Padrão (UL)</v>
          </cell>
          <cell r="C1078" t="str">
            <v>UN</v>
          </cell>
          <cell r="D1078">
            <v>168.3416</v>
          </cell>
        </row>
        <row r="1079">
          <cell r="A1079" t="str">
            <v>001.17.04247</v>
          </cell>
          <cell r="B1079" t="str">
            <v>Fornecimento e Instalação de Disjuntor trifásico EL 125A  CA da marca Eletromar ou Mesmo Padrão (UL)</v>
          </cell>
          <cell r="C1079" t="str">
            <v>UN</v>
          </cell>
          <cell r="D1079">
            <v>166.66159999999999</v>
          </cell>
        </row>
        <row r="1080">
          <cell r="A1080" t="str">
            <v>001.17.04248</v>
          </cell>
          <cell r="B1080" t="str">
            <v>Fornecimento e Instalação de Disjuntor trifásico EL 150A  CA da marca Eletromar ou Mesmo Padrão (UL)</v>
          </cell>
          <cell r="C1080" t="str">
            <v>UN</v>
          </cell>
          <cell r="D1080">
            <v>157.05160000000001</v>
          </cell>
        </row>
        <row r="1081">
          <cell r="A1081" t="str">
            <v>001.17.04249</v>
          </cell>
          <cell r="B1081" t="str">
            <v>Fornecimento e Instalação de Disjuntor trifásico EL 175A  CA da marca Eletromar ou Mesmo Padrão (UL)</v>
          </cell>
          <cell r="C1081" t="str">
            <v>UN</v>
          </cell>
          <cell r="D1081">
            <v>157.05160000000001</v>
          </cell>
        </row>
        <row r="1082">
          <cell r="A1082" t="str">
            <v>001.17.04250</v>
          </cell>
          <cell r="B1082" t="str">
            <v>Fornecimento e Instalação de Disjuntor trifásico EL 200A  CA da marca Eletromar ou Mesmo Padrão (UL)</v>
          </cell>
          <cell r="C1082" t="str">
            <v>UN</v>
          </cell>
          <cell r="D1082">
            <v>157.05160000000001</v>
          </cell>
        </row>
        <row r="1083">
          <cell r="A1083" t="str">
            <v>001.17.04251</v>
          </cell>
          <cell r="B1083" t="str">
            <v>Fornecimento e Instalação de Disjuntor trifásico EL 225A  CA da marca Eletromar ou Mesmo Padrão (UL)</v>
          </cell>
          <cell r="C1083" t="str">
            <v>UN</v>
          </cell>
          <cell r="D1083">
            <v>166.66159999999999</v>
          </cell>
        </row>
        <row r="1084">
          <cell r="A1084" t="str">
            <v>001.17.04252</v>
          </cell>
          <cell r="B1084" t="str">
            <v>Fornecimento e Instalação de Disjuntor trifásico EL 250A  CA da marca Eletromar ou Mesmo Padrão (UL)</v>
          </cell>
          <cell r="C1084" t="str">
            <v>UN</v>
          </cell>
          <cell r="D1084">
            <v>435.9076</v>
          </cell>
        </row>
        <row r="1085">
          <cell r="A1085" t="str">
            <v>001.17.04253</v>
          </cell>
          <cell r="B1085" t="str">
            <v>Fornecimento e Instalação de Disjuntor trifásico EL 300A  KI da marca Eletromar ou Mesmo Padrão (UL)</v>
          </cell>
          <cell r="C1085" t="str">
            <v>UN</v>
          </cell>
          <cell r="D1085">
            <v>1739.0686000000001</v>
          </cell>
        </row>
        <row r="1086">
          <cell r="A1086" t="str">
            <v>001.17.04254</v>
          </cell>
          <cell r="B1086" t="str">
            <v>Fornecimento e Instalação de Disjuntor trifásico EL 350A  KI da marca Eletromar ou Mesmo Padrão (UL)</v>
          </cell>
          <cell r="C1086" t="str">
            <v>UN</v>
          </cell>
          <cell r="D1086">
            <v>1739.0686000000001</v>
          </cell>
        </row>
        <row r="1087">
          <cell r="A1087" t="str">
            <v>001.17.04255</v>
          </cell>
          <cell r="B1087" t="str">
            <v>Fornecimento e Instalação de Disjuntor trifásico EL 400A  KI da marca Eletromar ou Mesmo Padrão (UL)</v>
          </cell>
          <cell r="C1087" t="str">
            <v>UN</v>
          </cell>
          <cell r="D1087">
            <v>1657.1786</v>
          </cell>
        </row>
        <row r="1088">
          <cell r="A1088" t="str">
            <v>001.17.04256</v>
          </cell>
          <cell r="B1088" t="str">
            <v>Fornecimento e Instalação de Disjuntor trifásico EL 500A  LI da marca Eletromar ou Mesmo Padrão (UL)</v>
          </cell>
          <cell r="C1088" t="str">
            <v>UN</v>
          </cell>
          <cell r="D1088">
            <v>2994.7356</v>
          </cell>
        </row>
        <row r="1089">
          <cell r="A1089" t="str">
            <v>001.17.04257</v>
          </cell>
          <cell r="B1089" t="str">
            <v>Fornecimento e Instalação de Disjuntor trifásico EL 600A  LI da marca Eletromar ou Mesmo Padrão (UL)</v>
          </cell>
          <cell r="C1089" t="str">
            <v>UN</v>
          </cell>
          <cell r="D1089">
            <v>2994.7356</v>
          </cell>
        </row>
        <row r="1090">
          <cell r="A1090" t="str">
            <v>001.17.04258</v>
          </cell>
          <cell r="B1090" t="str">
            <v>Fornecimento e Instalação de Disjuntor trifásico EL 630A  LI da marca Eletromar ou Mesmo Padrão (UL)</v>
          </cell>
          <cell r="C1090" t="str">
            <v>UN</v>
          </cell>
          <cell r="D1090">
            <v>2994.7356</v>
          </cell>
        </row>
        <row r="1091">
          <cell r="A1091" t="str">
            <v>001.17.04259</v>
          </cell>
          <cell r="B1091" t="str">
            <v>Fornecimento e Instalação de Disjuntor trifásico EL 700A  LI da marca Eletromar ou Mesmo Padrão (UL)</v>
          </cell>
          <cell r="C1091" t="str">
            <v>UN</v>
          </cell>
          <cell r="D1091">
            <v>5358.4516000000003</v>
          </cell>
        </row>
        <row r="1092">
          <cell r="A1092" t="str">
            <v>001.17.04260</v>
          </cell>
          <cell r="B1092" t="str">
            <v>Fornecimento e Instalação de Disjuntor trifásico EL 800A  LI da marca Eletromar ou Mesmo Padrão (UL)</v>
          </cell>
          <cell r="C1092" t="str">
            <v>UN</v>
          </cell>
          <cell r="D1092">
            <v>5358.4516000000003</v>
          </cell>
        </row>
        <row r="1093">
          <cell r="A1093" t="str">
            <v>001.17.04261</v>
          </cell>
          <cell r="B1093" t="str">
            <v>Fornecimento e Instalação de Disjuntor mini monopolar 6A B da marca Siemens ou Mesmo Padrão (DIN)</v>
          </cell>
          <cell r="C1093" t="str">
            <v>UN</v>
          </cell>
          <cell r="D1093">
            <v>24.9558</v>
          </cell>
        </row>
        <row r="1094">
          <cell r="A1094" t="str">
            <v>001.17.04263</v>
          </cell>
          <cell r="B1094" t="str">
            <v>Fornecimento e Instalação de Disjuntor mini monopolar 25A B da marca Siemens ou Mesmo Padrão (DIN)</v>
          </cell>
          <cell r="C1094" t="str">
            <v>UN</v>
          </cell>
          <cell r="D1094">
            <v>8.4428000000000001</v>
          </cell>
        </row>
        <row r="1095">
          <cell r="A1095" t="str">
            <v>001.17.04265</v>
          </cell>
          <cell r="B1095" t="str">
            <v>Fornecimento e Instalação de Disjuntor mini monopolar 32A B da marca Siemens ou Mesmo Padrão (DIN)</v>
          </cell>
          <cell r="C1095" t="str">
            <v>UN</v>
          </cell>
          <cell r="D1095">
            <v>8.5578000000000003</v>
          </cell>
        </row>
        <row r="1096">
          <cell r="A1096" t="str">
            <v>001.17.04267</v>
          </cell>
          <cell r="B1096" t="str">
            <v>Fornecimento e Instalação de Disjuntor mini bipolar 6A C da marca Siemens ou Mesmo Padrão (DIN)</v>
          </cell>
          <cell r="C1096" t="str">
            <v>UN</v>
          </cell>
          <cell r="D1096">
            <v>97.156800000000004</v>
          </cell>
        </row>
        <row r="1097">
          <cell r="A1097" t="str">
            <v>001.17.04269</v>
          </cell>
          <cell r="B1097" t="str">
            <v>Fornecimento e Instalação de Disjuntor mini bipolar 10A C da marca Siemens ou Mesmo Padrão (DIN)</v>
          </cell>
          <cell r="C1097" t="str">
            <v>UN</v>
          </cell>
          <cell r="D1097">
            <v>54.020800000000001</v>
          </cell>
        </row>
        <row r="1098">
          <cell r="A1098" t="str">
            <v>001.17.04271</v>
          </cell>
          <cell r="B1098" t="str">
            <v>Fornecimento e Instalação de Disjuntor mini bipolar 16A C da marca Siemens ou Mesmo Padrão (DIN)</v>
          </cell>
          <cell r="C1098" t="str">
            <v>UN</v>
          </cell>
          <cell r="D1098">
            <v>53.877800000000001</v>
          </cell>
        </row>
        <row r="1099">
          <cell r="A1099" t="str">
            <v>001.17.04273</v>
          </cell>
          <cell r="B1099" t="str">
            <v>Fornecimento e Instalação de Disjuntor mini bipolar 20A C da marca Siemens ou Mesmo Padrão (DIN)</v>
          </cell>
          <cell r="C1099" t="str">
            <v>UN</v>
          </cell>
          <cell r="D1099">
            <v>54.020800000000001</v>
          </cell>
        </row>
        <row r="1100">
          <cell r="A1100" t="str">
            <v>001.17.04275</v>
          </cell>
          <cell r="B1100" t="str">
            <v>Fornecimento e Instalação de Disjuntor mini bipolar 32A C da marca Siemens ou Mesmo Padrão (DIN)</v>
          </cell>
          <cell r="C1100" t="str">
            <v>UN</v>
          </cell>
          <cell r="D1100">
            <v>54.020800000000001</v>
          </cell>
        </row>
        <row r="1101">
          <cell r="A1101" t="str">
            <v>001.17.04277</v>
          </cell>
          <cell r="B1101" t="str">
            <v>Fornecimento e Instalação de Disjuntor mini bipolar 63A C da marca Siemens ou Mesmo Padrão (DIN)</v>
          </cell>
          <cell r="C1101" t="str">
            <v>UN</v>
          </cell>
          <cell r="D1101">
            <v>75.750799999999998</v>
          </cell>
        </row>
        <row r="1102">
          <cell r="A1102" t="str">
            <v>001.17.04279</v>
          </cell>
          <cell r="B1102" t="str">
            <v>Fornecimento e Instalação de Disjuntor mini bipolar 80A C da marca Siemens ou Mesmo Padrão (DIN)</v>
          </cell>
          <cell r="C1102" t="str">
            <v>UN</v>
          </cell>
          <cell r="D1102">
            <v>75.750799999999998</v>
          </cell>
        </row>
        <row r="1103">
          <cell r="A1103" t="str">
            <v>001.17.04281</v>
          </cell>
          <cell r="B1103" t="str">
            <v>Fornecimento e Instalação de Disjuntor mini bipolar 2A C da marca Siemens ou Mesmo Padrão (DIN)</v>
          </cell>
          <cell r="C1103" t="str">
            <v>UN</v>
          </cell>
          <cell r="D1103">
            <v>97.156800000000004</v>
          </cell>
        </row>
        <row r="1104">
          <cell r="A1104" t="str">
            <v>001.17.04283</v>
          </cell>
          <cell r="B1104" t="str">
            <v>Fornecimento e Instalação de Disjuntor mini tripolar G 13A C da marca Siemens ou Mesmo Padrão (DIN)</v>
          </cell>
          <cell r="C1104" t="str">
            <v>UN</v>
          </cell>
          <cell r="D1104">
            <v>60.380600000000001</v>
          </cell>
        </row>
        <row r="1105">
          <cell r="A1105" t="str">
            <v>001.17.04285</v>
          </cell>
          <cell r="B1105" t="str">
            <v>Fornecimento e Instalação de Disjuntor mini tripolar G 25A C da marca Siemens ou Mesmo Padrão (DIN)</v>
          </cell>
          <cell r="C1105" t="str">
            <v>UN</v>
          </cell>
          <cell r="D1105">
            <v>60.380600000000001</v>
          </cell>
        </row>
        <row r="1106">
          <cell r="A1106" t="str">
            <v>001.17.04287</v>
          </cell>
          <cell r="B1106" t="str">
            <v>Fornecimento e Instalação de Disjuntor mini tripolar G 32A C da marca Siemens ou Mesmo Padrão (DIN)</v>
          </cell>
          <cell r="C1106" t="str">
            <v>UN</v>
          </cell>
          <cell r="D1106">
            <v>60.380600000000001</v>
          </cell>
        </row>
        <row r="1107">
          <cell r="A1107" t="str">
            <v>001.17.04289</v>
          </cell>
          <cell r="B1107" t="str">
            <v>Fornecimento e Instalação de Disjuntor mini tripolar G 40A C da marca Siemens ou Mesmo Padrão (DIN)</v>
          </cell>
          <cell r="C1107" t="str">
            <v>UN</v>
          </cell>
          <cell r="D1107">
            <v>60.380600000000001</v>
          </cell>
        </row>
        <row r="1108">
          <cell r="A1108" t="str">
            <v>001.17.04291</v>
          </cell>
          <cell r="B1108" t="str">
            <v>Fornecimento e Instalação de Disjuntor mini tripolar G 70A C da marca Siemens ou Mesmo Padrão (DIN)</v>
          </cell>
          <cell r="C1108" t="str">
            <v>UN</v>
          </cell>
          <cell r="D1108">
            <v>86.239599999999996</v>
          </cell>
        </row>
        <row r="1109">
          <cell r="A1109" t="str">
            <v>001.17.04293</v>
          </cell>
          <cell r="B1109" t="str">
            <v>Fornecimento e Instalação de Disjuntor mini tripolar G 80A C da marca Siemens ou Mesmo Padrão (DIN)</v>
          </cell>
          <cell r="C1109" t="str">
            <v>UN</v>
          </cell>
          <cell r="D1109">
            <v>86.239599999999996</v>
          </cell>
        </row>
        <row r="1110">
          <cell r="A1110" t="str">
            <v>001.17.04300</v>
          </cell>
          <cell r="B1110" t="str">
            <v>Fornecimento e Instalação de Interruptor Simples de embutir 1 tecla 10 A - 250V com espelho para caixa 4x2"""""""", Linha Popular</v>
          </cell>
          <cell r="C1110" t="str">
            <v>CJ</v>
          </cell>
          <cell r="D1110">
            <v>4.8750999999999998</v>
          </cell>
        </row>
        <row r="1111">
          <cell r="A1111" t="str">
            <v>001.17.04302</v>
          </cell>
          <cell r="B1111" t="str">
            <v>Fornecimento e Instalação de Interruptor Simples de Embutir 2 teclas 10 A - 250V com espelho para caixa 4x2"""""""", Linha Popular</v>
          </cell>
          <cell r="C1111" t="str">
            <v>CJ</v>
          </cell>
          <cell r="D1111">
            <v>7.0251000000000001</v>
          </cell>
        </row>
        <row r="1112">
          <cell r="A1112" t="str">
            <v>001.17.04304</v>
          </cell>
          <cell r="B1112" t="str">
            <v>Fornecimento e Instalação de Interruptor Simples de Embutir 3 teclas 10 A - 250V com espelho para caixa 4x2"""""""", Linha Popular</v>
          </cell>
          <cell r="C1112" t="str">
            <v>CJ</v>
          </cell>
          <cell r="D1112">
            <v>9.1651000000000007</v>
          </cell>
        </row>
        <row r="1113">
          <cell r="A1113" t="str">
            <v>001.17.04310</v>
          </cell>
          <cell r="B1113" t="str">
            <v>Fornecimento e Instalação de Interruptor Paralelo de Embutir 1 tecla 10 A - 250V com espelho para caixa 4x2"""""""", Linha Popular</v>
          </cell>
          <cell r="C1113" t="str">
            <v>CJ</v>
          </cell>
          <cell r="D1113">
            <v>5.6051000000000002</v>
          </cell>
        </row>
        <row r="1114">
          <cell r="A1114" t="str">
            <v>001.17.04312</v>
          </cell>
          <cell r="B1114" t="str">
            <v>Fornecimento e Instalação de Interruptor Paralelo de Embutir 2 teclas 10 A - 250V com espelho para caixa 4x2"""""""", Linha Popular</v>
          </cell>
          <cell r="C1114" t="str">
            <v>CJ</v>
          </cell>
          <cell r="D1114">
            <v>8.4750999999999994</v>
          </cell>
        </row>
        <row r="1115">
          <cell r="A1115" t="str">
            <v>001.17.04314</v>
          </cell>
          <cell r="B1115" t="str">
            <v>Fornecimento e Instalação de Interruptor Paralelo 3 teclas de Embutir 10 A - 250V com espelho para caixa 4x2"""""""", Linha Popular</v>
          </cell>
          <cell r="C1115" t="str">
            <v>CJ</v>
          </cell>
          <cell r="D1115">
            <v>11.805099999999999</v>
          </cell>
        </row>
        <row r="1116">
          <cell r="A1116" t="str">
            <v>001.17.04316</v>
          </cell>
          <cell r="B1116" t="str">
            <v>Fornecimento e Instalação de Conjunto de Interruptor Simples e Tomada 2P universal de Embutir 10 A - 250V com espelho para caixa 4x2"""""""", Linha Popular</v>
          </cell>
          <cell r="C1116" t="str">
            <v>CJ</v>
          </cell>
          <cell r="D1116">
            <v>7.2651000000000003</v>
          </cell>
        </row>
        <row r="1117">
          <cell r="A1117" t="str">
            <v>001.17.04320</v>
          </cell>
          <cell r="B1117" t="str">
            <v>Fornecimento e Instalação de Conjunto de Interruptor Paralelo e Tomada 2P universal de Embutir 10 A - 250V com espelho para caixa 4x2"""""""", Linha Popular</v>
          </cell>
          <cell r="C1117" t="str">
            <v>CJ</v>
          </cell>
          <cell r="D1117">
            <v>8.0650999999999993</v>
          </cell>
        </row>
        <row r="1118">
          <cell r="A1118" t="str">
            <v>001.17.04324</v>
          </cell>
          <cell r="B1118" t="str">
            <v>Fornecimento e Instalação de Interruptor Bipolar de Embutir 25 A - 250V com espelho para caixa 4x2"""""""", Linha Popular</v>
          </cell>
          <cell r="C1118" t="str">
            <v>CJ</v>
          </cell>
          <cell r="D1118">
            <v>35.7851</v>
          </cell>
        </row>
        <row r="1119">
          <cell r="A1119" t="str">
            <v>001.17.04326</v>
          </cell>
          <cell r="B1119" t="str">
            <v>Fornecimento e Instalação de Tomada  2P universal de Embutir 10 A - 250V com espelho para caixa 4x2"""""""", Linha Popular</v>
          </cell>
          <cell r="C1119" t="str">
            <v>CJ</v>
          </cell>
          <cell r="D1119">
            <v>4.8750999999999998</v>
          </cell>
        </row>
        <row r="1120">
          <cell r="A1120" t="str">
            <v>001.17.04328</v>
          </cell>
          <cell r="B1120" t="str">
            <v>Fornecimento e Instalação de Tomada  2P+T universal de Embutir 10 A - 250V com espelho para caixa 4x2"""""""", Linha Popular</v>
          </cell>
          <cell r="C1120" t="str">
            <v>CJ</v>
          </cell>
          <cell r="D1120">
            <v>6.4250999999999996</v>
          </cell>
        </row>
        <row r="1121">
          <cell r="A1121" t="str">
            <v>001.17.04330</v>
          </cell>
          <cell r="B1121" t="str">
            <v>Fornecimento e Instalação de Tomada  2P+T universal de Embutir 15 A - 250V para informática com espelho para caixa 4x2"""""""", Linha Popular</v>
          </cell>
          <cell r="C1121" t="str">
            <v>CJ</v>
          </cell>
          <cell r="D1121">
            <v>6.4250999999999996</v>
          </cell>
        </row>
        <row r="1122">
          <cell r="A1122" t="str">
            <v>001.17.04332</v>
          </cell>
          <cell r="B1122" t="str">
            <v>Fornecimento e Instalação de Tomada 3P de Embutir 20 A - 250V para Ar Condicionado, Linha Popular</v>
          </cell>
          <cell r="C1122" t="str">
            <v>CJ</v>
          </cell>
          <cell r="D1122">
            <v>6.5050999999999997</v>
          </cell>
        </row>
        <row r="1123">
          <cell r="A1123" t="str">
            <v>001.17.04338</v>
          </cell>
          <cell r="B1123" t="str">
            <v>Fornecimento e Instalação de Tomada  2P+T universal 15 A - 250V para informática de Embutir no piso com espelho para latão em caixa 4x2"""""""", Linha Popular</v>
          </cell>
          <cell r="C1123" t="str">
            <v>CJ</v>
          </cell>
          <cell r="D1123">
            <v>17.275099999999998</v>
          </cell>
        </row>
        <row r="1124">
          <cell r="A1124" t="str">
            <v>001.17.04346</v>
          </cell>
          <cell r="B1124" t="str">
            <v>Interruptor Simples de embutir 1 tecla 10 A - 250V com espelho para caixa 4x2"""""""", Linha Pratis ou Mesmo Padrão</v>
          </cell>
          <cell r="C1124" t="str">
            <v>CJ</v>
          </cell>
          <cell r="D1124">
            <v>5.6951000000000001</v>
          </cell>
        </row>
        <row r="1125">
          <cell r="A1125" t="str">
            <v>001.17.04440</v>
          </cell>
          <cell r="B1125" t="str">
            <v>Fornecimento e instalação de conjunto arstrop com tomada bipolar mais polo terra e disjuntor termomagnético Bipolar de 30A/250v para embutir UL, em caixa metálica de 4"""" x 4"""" x 2""""</v>
          </cell>
          <cell r="C1125" t="str">
            <v>CJ</v>
          </cell>
          <cell r="D1125">
            <v>66.710400000000007</v>
          </cell>
        </row>
        <row r="1126">
          <cell r="A1126" t="str">
            <v>001.17.04480</v>
          </cell>
          <cell r="B1126" t="str">
            <v>Fornecimento e instalação de conjunto arstop para computador com disjuntor bipolar de 10A/250v e tomada 2P+T em caixa de 10 x 10 x 5 cm, cor marfim</v>
          </cell>
          <cell r="C1126" t="str">
            <v>CJ</v>
          </cell>
          <cell r="D1126">
            <v>36.090400000000002</v>
          </cell>
        </row>
        <row r="1127">
          <cell r="A1127" t="str">
            <v>001.17.05440</v>
          </cell>
          <cell r="B1127" t="str">
            <v>Fornecimento e instalação de campainha de timbre tipo residencial 50/60hz para embutir com caixa metálica 4""""""""x2""""""""</v>
          </cell>
          <cell r="C1127" t="str">
            <v>CJ</v>
          </cell>
          <cell r="D1127">
            <v>17.657599999999999</v>
          </cell>
        </row>
        <row r="1128">
          <cell r="A1128" t="str">
            <v>001.17.05460</v>
          </cell>
          <cell r="B1128" t="str">
            <v>Fornecimento e instalação de campainha de timbre tipo residencial 50/60hz para embutir sem caixa metálica 4""""""""x2""""""""</v>
          </cell>
          <cell r="C1128" t="str">
            <v>UN</v>
          </cell>
          <cell r="D1128">
            <v>15.4504</v>
          </cell>
        </row>
        <row r="1129">
          <cell r="A1129" t="str">
            <v>001.17.05480</v>
          </cell>
          <cell r="B1129" t="str">
            <v>Fornecimento e instalação de campainha de alta potência 50/60hz 110 v com timbre de diâm. 150.00mm 100db</v>
          </cell>
          <cell r="C1129" t="str">
            <v>UN</v>
          </cell>
          <cell r="D1129">
            <v>160.1044</v>
          </cell>
        </row>
        <row r="1130">
          <cell r="A1130" t="str">
            <v>001.17.05500</v>
          </cell>
          <cell r="B1130" t="str">
            <v>Fornecimento e instalação de campainha de alta potência 50/60hz 110 v com timbre de diâm. 250.00mm 104db</v>
          </cell>
          <cell r="C1130" t="str">
            <v>UN</v>
          </cell>
          <cell r="D1130">
            <v>217.1044</v>
          </cell>
        </row>
        <row r="1131">
          <cell r="A1131" t="str">
            <v>001.17.05520</v>
          </cell>
          <cell r="B1131" t="str">
            <v>Fornecimento e instalação de ventilador de teto c/rot em sentido dir/inverso c/4 pas de Madeira 60hz 110v c/ interuptor tipo reostado p/2 setores e com capacitor</v>
          </cell>
          <cell r="C1131" t="str">
            <v>CJ</v>
          </cell>
          <cell r="D1131">
            <v>136.4348</v>
          </cell>
        </row>
        <row r="1132">
          <cell r="A1132" t="str">
            <v>001.17.05602</v>
          </cell>
          <cell r="B1132" t="str">
            <v>Fornecimento e instalação de luminária tipo calha industrial e comercial com lâmpada fluorescente 2 x 20w, reator alto fator de potência partida rápida e acessórios</v>
          </cell>
          <cell r="C1132" t="str">
            <v>CJ</v>
          </cell>
          <cell r="D1132">
            <v>49.6113</v>
          </cell>
        </row>
        <row r="1133">
          <cell r="A1133" t="str">
            <v>001.17.05604</v>
          </cell>
          <cell r="B1133" t="str">
            <v>Fornecimento e instalação de luminária tipo calha industrial e comercial com lâmpada fluorescente 2 x 40w, reator alto fator de potência partida rápida e acessórios</v>
          </cell>
          <cell r="C1133" t="str">
            <v>CJ</v>
          </cell>
          <cell r="D1133">
            <v>54.011299999999999</v>
          </cell>
        </row>
        <row r="1134">
          <cell r="A1134" t="str">
            <v>001.17.05606</v>
          </cell>
          <cell r="B1134" t="str">
            <v>Fornecimento e instalação de luminária tipo arandela em ferro pintado para uso externo com lâmapada incandescente 1x60w/127v (Tipo Tartaruga)</v>
          </cell>
          <cell r="C1134" t="str">
            <v>CJ</v>
          </cell>
          <cell r="D1134">
            <v>21.4391</v>
          </cell>
        </row>
        <row r="1135">
          <cell r="A1135" t="str">
            <v>001.17.05608</v>
          </cell>
          <cell r="B1135" t="str">
            <v>Fornecimento e instalação de luminária bloco autônomo de iluminação de emergência com 2 projetores</v>
          </cell>
          <cell r="C1135" t="str">
            <v>UN</v>
          </cell>
          <cell r="D1135">
            <v>153.58699999999999</v>
          </cell>
        </row>
        <row r="1136">
          <cell r="A1136" t="str">
            <v>001.17.05620</v>
          </cell>
          <cell r="B1136" t="str">
            <v>Fornecimento e instalação de chuveiro elétrico Maxi-Banho 2500w-110/220v</v>
          </cell>
          <cell r="C1136" t="str">
            <v>CJ</v>
          </cell>
          <cell r="D1136">
            <v>32.261800000000001</v>
          </cell>
        </row>
        <row r="1137">
          <cell r="A1137" t="str">
            <v>001.17.05660</v>
          </cell>
          <cell r="B1137" t="str">
            <v>Fornecimento e instalação de baquelite s/ chave p/ lâmpada incandescente</v>
          </cell>
          <cell r="C1137" t="str">
            <v>UN</v>
          </cell>
          <cell r="D1137">
            <v>1.9875</v>
          </cell>
        </row>
        <row r="1138">
          <cell r="A1138" t="str">
            <v>001.17.05680</v>
          </cell>
          <cell r="B1138" t="str">
            <v>Fornecimento e instalação de baquelite c/ chave p/ lâmpada incandescente</v>
          </cell>
          <cell r="C1138" t="str">
            <v>UN</v>
          </cell>
          <cell r="D1138">
            <v>2.9375</v>
          </cell>
        </row>
        <row r="1139">
          <cell r="A1139" t="str">
            <v>001.17.05700</v>
          </cell>
          <cell r="B1139" t="str">
            <v>Fornecimento e instalação de soquete p/ lâmpada fluorescente</v>
          </cell>
          <cell r="C1139" t="str">
            <v>UN</v>
          </cell>
          <cell r="D1139">
            <v>1.1301000000000001</v>
          </cell>
        </row>
        <row r="1140">
          <cell r="A1140" t="str">
            <v>001.17.05740</v>
          </cell>
          <cell r="B1140" t="str">
            <v>Fornecimento e instalação de Soquete De Porcelana P/ Lâmpada Comum  E 27</v>
          </cell>
          <cell r="C1140" t="str">
            <v>UN</v>
          </cell>
          <cell r="D1140">
            <v>3.3273999999999999</v>
          </cell>
        </row>
        <row r="1141">
          <cell r="A1141" t="str">
            <v>001.17.05760</v>
          </cell>
          <cell r="B1141" t="str">
            <v>Fornecimento e instalação de Soquete De Porcelana P/ Lâmpada Comum  E 40</v>
          </cell>
          <cell r="C1141" t="str">
            <v>UN</v>
          </cell>
          <cell r="D1141">
            <v>7.5263</v>
          </cell>
        </row>
        <row r="1142">
          <cell r="A1142" t="str">
            <v>001.17.05780</v>
          </cell>
          <cell r="B1142" t="str">
            <v>Fornecimento e instalação de lâmpada vapor de sódio 250w</v>
          </cell>
          <cell r="C1142" t="str">
            <v>UN</v>
          </cell>
          <cell r="D1142">
            <v>32.656300000000002</v>
          </cell>
        </row>
        <row r="1143">
          <cell r="A1143" t="str">
            <v>001.17.05800</v>
          </cell>
          <cell r="B1143" t="str">
            <v>Fornecimento e instalação de lâmpada fluorescente pl com reator - 25w/127v</v>
          </cell>
          <cell r="C1143" t="str">
            <v>UN</v>
          </cell>
          <cell r="D1143">
            <v>13.1663</v>
          </cell>
        </row>
        <row r="1144">
          <cell r="A1144" t="str">
            <v>001.17.05820</v>
          </cell>
          <cell r="B1144" t="str">
            <v>Fornecimento e instalação de lâmpada mista 160w/220v</v>
          </cell>
          <cell r="C1144" t="str">
            <v>UN</v>
          </cell>
          <cell r="D1144">
            <v>9.1163000000000007</v>
          </cell>
        </row>
        <row r="1145">
          <cell r="A1145" t="str">
            <v>001.17.05840</v>
          </cell>
          <cell r="B1145" t="str">
            <v>Fornecimento e instalação de lâmpada mista 250w/220v</v>
          </cell>
          <cell r="C1145" t="str">
            <v>UN</v>
          </cell>
          <cell r="D1145">
            <v>12.6563</v>
          </cell>
        </row>
        <row r="1146">
          <cell r="A1146" t="str">
            <v>001.17.05860</v>
          </cell>
          <cell r="B1146" t="str">
            <v>Fornecimento e instalação de lâmpada mista 500w/220v</v>
          </cell>
          <cell r="C1146" t="str">
            <v>UN</v>
          </cell>
          <cell r="D1146">
            <v>28.0063</v>
          </cell>
        </row>
        <row r="1147">
          <cell r="A1147" t="str">
            <v>001.17.05880</v>
          </cell>
          <cell r="B1147" t="str">
            <v>Fornecimento e instalação de lâmpada hospitalar p/ sala cirurgica """"""""seyalitica"""""""" 250w/220v</v>
          </cell>
          <cell r="C1147" t="str">
            <v>UN</v>
          </cell>
          <cell r="D1147">
            <v>83.666300000000007</v>
          </cell>
        </row>
        <row r="1148">
          <cell r="A1148" t="str">
            <v>001.17.05900</v>
          </cell>
          <cell r="B1148" t="str">
            <v>Fornecimento e instalação de lâmpada a vapor de mercúrio de alta pressão 400 w</v>
          </cell>
          <cell r="C1148" t="str">
            <v>UN</v>
          </cell>
          <cell r="D1148">
            <v>30.656300000000002</v>
          </cell>
        </row>
        <row r="1149">
          <cell r="A1149" t="str">
            <v>001.17.05920</v>
          </cell>
          <cell r="B1149" t="str">
            <v>Fornecimento e instalação de lâmpada incandescente 60 w</v>
          </cell>
          <cell r="C1149" t="str">
            <v>UN</v>
          </cell>
          <cell r="D1149">
            <v>1.5063</v>
          </cell>
        </row>
        <row r="1150">
          <cell r="A1150" t="str">
            <v>001.17.05940</v>
          </cell>
          <cell r="B1150" t="str">
            <v>Fornecimento e instalação de lâmpada incandescente 100 w</v>
          </cell>
          <cell r="C1150" t="str">
            <v>UN</v>
          </cell>
          <cell r="D1150">
            <v>1.8463000000000001</v>
          </cell>
        </row>
        <row r="1151">
          <cell r="A1151" t="str">
            <v>001.17.05960</v>
          </cell>
          <cell r="B1151" t="str">
            <v>Fornecimento e instalação de lâmpada incandescente 150 w</v>
          </cell>
          <cell r="C1151" t="str">
            <v>UN</v>
          </cell>
          <cell r="D1151">
            <v>2.3963000000000001</v>
          </cell>
        </row>
        <row r="1152">
          <cell r="A1152" t="str">
            <v>001.17.05980</v>
          </cell>
          <cell r="B1152" t="str">
            <v>Fornecimento e instalação de lâmpada incandescente 200 w</v>
          </cell>
          <cell r="C1152" t="str">
            <v>UN</v>
          </cell>
          <cell r="D1152">
            <v>2.8763000000000001</v>
          </cell>
        </row>
        <row r="1153">
          <cell r="A1153" t="str">
            <v>001.17.06000</v>
          </cell>
          <cell r="B1153" t="str">
            <v>Fornecimento e instalação de lâmpada incandescente 20 w</v>
          </cell>
          <cell r="C1153" t="str">
            <v>UN</v>
          </cell>
          <cell r="D1153">
            <v>3.6362999999999999</v>
          </cell>
        </row>
        <row r="1154">
          <cell r="A1154" t="str">
            <v>001.17.06020</v>
          </cell>
          <cell r="B1154" t="str">
            <v>Fornecimento e instalação de lâmpada incandescente 40 w</v>
          </cell>
          <cell r="C1154" t="str">
            <v>UN</v>
          </cell>
          <cell r="D1154">
            <v>3.6362999999999999</v>
          </cell>
        </row>
        <row r="1155">
          <cell r="A1155" t="str">
            <v>001.17.06080</v>
          </cell>
          <cell r="B1155" t="str">
            <v>Fornecimento e instalação de reator convencional 20w</v>
          </cell>
          <cell r="C1155" t="str">
            <v>UN</v>
          </cell>
          <cell r="D1155">
            <v>7.4062999999999999</v>
          </cell>
        </row>
        <row r="1156">
          <cell r="A1156" t="str">
            <v>001.17.06100</v>
          </cell>
          <cell r="B1156" t="str">
            <v>Fornecimento e instalação de reator convencional 40w</v>
          </cell>
          <cell r="C1156" t="str">
            <v>UN</v>
          </cell>
          <cell r="D1156">
            <v>13.5863</v>
          </cell>
        </row>
        <row r="1157">
          <cell r="A1157" t="str">
            <v>001.17.06160</v>
          </cell>
          <cell r="B1157" t="str">
            <v>Fornecimento e instalação de reator rvm para lampada vapor de mercurio 250 w</v>
          </cell>
          <cell r="C1157" t="str">
            <v>UN</v>
          </cell>
          <cell r="D1157">
            <v>45.296300000000002</v>
          </cell>
        </row>
        <row r="1158">
          <cell r="A1158" t="str">
            <v>001.17.06180</v>
          </cell>
          <cell r="B1158" t="str">
            <v>Fornecimento e instalação de reator rvm 400b26 da philips</v>
          </cell>
          <cell r="C1158" t="str">
            <v>UN</v>
          </cell>
          <cell r="D1158">
            <v>51.346299999999999</v>
          </cell>
        </row>
        <row r="1159">
          <cell r="A1159" t="str">
            <v>001.17.06200</v>
          </cell>
          <cell r="B1159" t="str">
            <v>Fornecimento e instalação de reator simples partida rápida 20w/110v</v>
          </cell>
          <cell r="C1159" t="str">
            <v>UN</v>
          </cell>
          <cell r="D1159">
            <v>17.684799999999999</v>
          </cell>
        </row>
        <row r="1160">
          <cell r="A1160" t="str">
            <v>001.17.06220</v>
          </cell>
          <cell r="B1160" t="str">
            <v>Fornecimento e instalação de reator simples partida rápida 40w/110v</v>
          </cell>
          <cell r="C1160" t="str">
            <v>UN</v>
          </cell>
          <cell r="D1160">
            <v>17.406300000000002</v>
          </cell>
        </row>
        <row r="1161">
          <cell r="A1161" t="str">
            <v>001.17.06240</v>
          </cell>
          <cell r="B1161" t="str">
            <v>Fornecimento e instalação de reator duplo partida rápida 20w/110v</v>
          </cell>
          <cell r="C1161" t="str">
            <v>UN</v>
          </cell>
          <cell r="D1161">
            <v>27.0139</v>
          </cell>
        </row>
        <row r="1162">
          <cell r="A1162" t="str">
            <v>001.17.06260</v>
          </cell>
          <cell r="B1162" t="str">
            <v>Fornecimento e instalação de reator duplo partida rápida 40w/110v para lampada fluorescente</v>
          </cell>
          <cell r="C1162" t="str">
            <v>UN</v>
          </cell>
          <cell r="D1162">
            <v>28.343900000000001</v>
          </cell>
        </row>
        <row r="1163">
          <cell r="A1163" t="str">
            <v>001.17.06280</v>
          </cell>
          <cell r="B1163" t="str">
            <v>Fornecimento e instalação de reator simples partida rápida 20w/220v</v>
          </cell>
          <cell r="C1163" t="str">
            <v>UN</v>
          </cell>
          <cell r="D1163">
            <v>16.8063</v>
          </cell>
        </row>
        <row r="1164">
          <cell r="A1164" t="str">
            <v>001.17.06300</v>
          </cell>
          <cell r="B1164" t="str">
            <v>Fornecimento e instalaçao de reator simples partida rápida 40w/220v</v>
          </cell>
          <cell r="C1164" t="str">
            <v>UN</v>
          </cell>
          <cell r="D1164">
            <v>17.096299999999999</v>
          </cell>
        </row>
        <row r="1165">
          <cell r="A1165" t="str">
            <v>001.17.06320</v>
          </cell>
          <cell r="B1165" t="str">
            <v>Fornecimento e instalação de reator duplo partida rápida 20w/220v</v>
          </cell>
          <cell r="C1165" t="str">
            <v>UN</v>
          </cell>
          <cell r="D1165">
            <v>27.9239</v>
          </cell>
        </row>
        <row r="1166">
          <cell r="A1166" t="str">
            <v>001.17.06340</v>
          </cell>
          <cell r="B1166" t="str">
            <v>Fornecimento e instalação de reator duplo partida rápida 40w/220v</v>
          </cell>
          <cell r="C1166" t="str">
            <v>UN</v>
          </cell>
          <cell r="D1166">
            <v>27.9239</v>
          </cell>
        </row>
        <row r="1167">
          <cell r="A1167" t="str">
            <v>001.17.06350</v>
          </cell>
          <cell r="B1167" t="str">
            <v>Fornecimento e instalação de  rolo de fita isolante plástica, de 20.00 m</v>
          </cell>
          <cell r="C1167" t="str">
            <v>UN</v>
          </cell>
          <cell r="D1167">
            <v>12.693300000000001</v>
          </cell>
        </row>
        <row r="1168">
          <cell r="A1168" t="str">
            <v>001.17.06355</v>
          </cell>
          <cell r="B1168" t="str">
            <v>Fornecimento e instalação de  rolo de fita isolante plástica, de 10.00 m</v>
          </cell>
          <cell r="C1168" t="str">
            <v>UN</v>
          </cell>
          <cell r="D1168">
            <v>12.1243</v>
          </cell>
        </row>
        <row r="1169">
          <cell r="A1169" t="str">
            <v>001.17.06360</v>
          </cell>
          <cell r="B1169" t="str">
            <v>Fornecimento e instalação de  rolo de fita isolante plástica, de 05.00 m</v>
          </cell>
          <cell r="C1169" t="str">
            <v>UN</v>
          </cell>
          <cell r="D1169">
            <v>5.7667000000000002</v>
          </cell>
        </row>
        <row r="1170">
          <cell r="A1170" t="str">
            <v>001.17.06365</v>
          </cell>
          <cell r="B1170" t="str">
            <v>Fornecimento e instalação de rolo de fita isolante de alta fusão, de 10.00 m</v>
          </cell>
          <cell r="C1170" t="str">
            <v>UN</v>
          </cell>
          <cell r="D1170">
            <v>20.225300000000001</v>
          </cell>
        </row>
        <row r="1171">
          <cell r="A1171" t="str">
            <v>001.18</v>
          </cell>
          <cell r="B1171" t="str">
            <v>INSTALAÇÕES ELÉTRICAS - LÓGICA E TELEFONIA</v>
          </cell>
          <cell r="D1171">
            <v>3704.7485999999999</v>
          </cell>
        </row>
        <row r="1172">
          <cell r="A1172" t="str">
            <v>001.18.00020</v>
          </cell>
          <cell r="B1172" t="str">
            <v>Fornecimento e instalação de fio para telefone 2x22 awg</v>
          </cell>
          <cell r="C1172" t="str">
            <v>M</v>
          </cell>
          <cell r="D1172">
            <v>0.92349999999999999</v>
          </cell>
        </row>
        <row r="1173">
          <cell r="A1173" t="str">
            <v>001.18.00040</v>
          </cell>
          <cell r="B1173" t="str">
            <v>Fornecimento e instalação de cabo tipo UTP , categoria 5 E Azul</v>
          </cell>
          <cell r="C1173" t="str">
            <v>M</v>
          </cell>
          <cell r="D1173">
            <v>1.3346</v>
          </cell>
        </row>
        <row r="1174">
          <cell r="A1174" t="str">
            <v>001.18.00080</v>
          </cell>
          <cell r="B1174" t="str">
            <v>Fornecimento e instalação de terminal rj-45</v>
          </cell>
          <cell r="C1174" t="str">
            <v>UN</v>
          </cell>
          <cell r="D1174">
            <v>2.8348</v>
          </cell>
        </row>
        <row r="1175">
          <cell r="A1175" t="str">
            <v>001.18.00100</v>
          </cell>
          <cell r="B1175" t="str">
            <v>Fornecimento e instalação de tomada tipo rj45</v>
          </cell>
          <cell r="C1175" t="str">
            <v>UN</v>
          </cell>
          <cell r="D1175">
            <v>11.8522</v>
          </cell>
        </row>
        <row r="1176">
          <cell r="A1176" t="str">
            <v>001.18.00101</v>
          </cell>
          <cell r="B1176" t="str">
            <v>Fornecimento e Instalação de Bandeja  Normal 19''X1UX290 MM Bege ou Preto</v>
          </cell>
          <cell r="C1176" t="str">
            <v>un</v>
          </cell>
          <cell r="D1176">
            <v>62.450600000000001</v>
          </cell>
        </row>
        <row r="1177">
          <cell r="A1177" t="str">
            <v>001.18.00102</v>
          </cell>
          <cell r="B1177" t="str">
            <v>Certificação De Ponto</v>
          </cell>
          <cell r="C1177" t="str">
            <v>un</v>
          </cell>
          <cell r="D1177">
            <v>25</v>
          </cell>
        </row>
        <row r="1178">
          <cell r="A1178" t="str">
            <v>001.18.00103</v>
          </cell>
          <cell r="B1178" t="str">
            <v>Fornecimento e Instalação de Conector RJ45 Femea Cat. 5E - Bege ou Preto</v>
          </cell>
          <cell r="C1178" t="str">
            <v>un</v>
          </cell>
          <cell r="D1178">
            <v>20.0839</v>
          </cell>
        </row>
        <row r="1179">
          <cell r="A1179" t="str">
            <v>001.18.00104</v>
          </cell>
          <cell r="B1179" t="str">
            <v>Fornecimento e Instalação de Guia De Cabo Fechado Horizontal 1U Bege ou Preto</v>
          </cell>
          <cell r="C1179" t="str">
            <v>un</v>
          </cell>
          <cell r="D1179">
            <v>28.5502</v>
          </cell>
        </row>
        <row r="1180">
          <cell r="A1180" t="str">
            <v>001.18.00105</v>
          </cell>
          <cell r="B1180" t="str">
            <v>Fornecimento e Instalação de Kit De Identificação Elétrica Anilha + Fita</v>
          </cell>
          <cell r="C1180" t="str">
            <v>CJ</v>
          </cell>
          <cell r="D1180">
            <v>3.2063000000000001</v>
          </cell>
        </row>
        <row r="1181">
          <cell r="A1181" t="str">
            <v>001.18.00106</v>
          </cell>
          <cell r="B1181" t="str">
            <v>Fornecimento e Instalação de Kit De Identificação Lógica ( Anilha + Fita)</v>
          </cell>
          <cell r="C1181" t="str">
            <v>CJ</v>
          </cell>
          <cell r="D1181">
            <v>3.2063000000000001</v>
          </cell>
        </row>
        <row r="1182">
          <cell r="A1182" t="str">
            <v>001.18.00107</v>
          </cell>
          <cell r="B1182" t="str">
            <v>Fornecimento e Instalação de Painel Frontal 19''X1U Bege ou Preto</v>
          </cell>
          <cell r="C1182" t="str">
            <v>un</v>
          </cell>
          <cell r="D1182">
            <v>15.2102</v>
          </cell>
        </row>
        <row r="1183">
          <cell r="A1183" t="str">
            <v>001.18.00108</v>
          </cell>
          <cell r="B1183" t="str">
            <v>Fornecimento e Instalação de Patch Cord  CAT. 5E RIGIDO 2.5M C/ CAPA</v>
          </cell>
          <cell r="C1183" t="str">
            <v>un</v>
          </cell>
          <cell r="D1183">
            <v>11.6814</v>
          </cell>
        </row>
        <row r="1184">
          <cell r="A1184" t="str">
            <v>001.18.00109</v>
          </cell>
          <cell r="B1184" t="str">
            <v>Fornecimento e Instalação de Patch Cord Cat. 5E Flex. 1.5M  Azul S/ Capa</v>
          </cell>
          <cell r="C1184" t="str">
            <v>un</v>
          </cell>
          <cell r="D1184">
            <v>11.381399999999999</v>
          </cell>
        </row>
        <row r="1185">
          <cell r="A1185" t="str">
            <v>001.18.00110</v>
          </cell>
          <cell r="B1185" t="str">
            <v>Fornecimento e Instalação de Patch Painel 24 Portas Categoria 5E</v>
          </cell>
          <cell r="C1185" t="str">
            <v>un</v>
          </cell>
          <cell r="D1185">
            <v>518.56119999999999</v>
          </cell>
        </row>
        <row r="1186">
          <cell r="A1186" t="str">
            <v>001.18.00111</v>
          </cell>
          <cell r="B1186" t="str">
            <v>Fornecimento e Instalação de Porca Gaiola 5MM Fechado Com 02 Ventilador</v>
          </cell>
          <cell r="C1186" t="str">
            <v>un</v>
          </cell>
          <cell r="D1186">
            <v>1.9175</v>
          </cell>
        </row>
        <row r="1187">
          <cell r="A1187" t="str">
            <v>001.18.00112</v>
          </cell>
          <cell r="B1187" t="str">
            <v>Fornecimento e Instalação de Rack 19''X12UX550MM Fechado Com 02 Ventilador</v>
          </cell>
          <cell r="C1187" t="str">
            <v>un</v>
          </cell>
          <cell r="D1187">
            <v>857.90239999999994</v>
          </cell>
        </row>
        <row r="1188">
          <cell r="A1188" t="str">
            <v>001.18.00113</v>
          </cell>
          <cell r="B1188" t="str">
            <v>Fornecimento e Instalação de Régua 19'' Com 6 Tomadas 2P+T</v>
          </cell>
          <cell r="C1188" t="str">
            <v>un</v>
          </cell>
          <cell r="D1188">
            <v>87.990200000000002</v>
          </cell>
        </row>
        <row r="1189">
          <cell r="A1189" t="str">
            <v>001.18.00114</v>
          </cell>
          <cell r="B1189" t="str">
            <v>Fornecimento e Instalação de Switch 24P AT - FS724I 10/100</v>
          </cell>
          <cell r="C1189" t="str">
            <v>un</v>
          </cell>
          <cell r="D1189">
            <v>1089.0812000000001</v>
          </cell>
        </row>
        <row r="1190">
          <cell r="A1190" t="str">
            <v>001.18.00117</v>
          </cell>
          <cell r="B1190" t="str">
            <v>Fornecimento e Instalação de Tampa Encaixe  50 x 50 x 300 mm</v>
          </cell>
          <cell r="C1190" t="str">
            <v>br</v>
          </cell>
          <cell r="D1190">
            <v>10.8339</v>
          </cell>
        </row>
        <row r="1191">
          <cell r="A1191" t="str">
            <v>001.18.00118</v>
          </cell>
          <cell r="B1191" t="str">
            <v>Fornecimento e Instalação de Calha Lisa 50 x 50 x 300 mm Tipo U</v>
          </cell>
          <cell r="C1191" t="str">
            <v>br</v>
          </cell>
          <cell r="D1191">
            <v>43.610599999999998</v>
          </cell>
        </row>
        <row r="1192">
          <cell r="A1192" t="str">
            <v>001.18.00120</v>
          </cell>
          <cell r="B1192" t="str">
            <v>Fornecimento e Instalação de Tomada para Telefone tipo Telebrás de Embutir com espelho para caixa 4x2"", Linha Popular</v>
          </cell>
          <cell r="C1192" t="str">
            <v>CJ</v>
          </cell>
          <cell r="D1192">
            <v>6.2751000000000001</v>
          </cell>
        </row>
        <row r="1193">
          <cell r="A1193" t="str">
            <v>001.18.00121</v>
          </cell>
          <cell r="B1193" t="str">
            <v>Fornecimento e Instalação de Tomada para Telefone RJ 11 de Embutir com espelho para caixa 4x2"", Linha Popular</v>
          </cell>
          <cell r="C1193" t="str">
            <v>CJ</v>
          </cell>
          <cell r="D1193">
            <v>5.8350999999999997</v>
          </cell>
        </row>
        <row r="1194">
          <cell r="A1194" t="str">
            <v>001.18.00122</v>
          </cell>
          <cell r="B1194" t="str">
            <v>Fornecimento e Instalação de Tomada para Rede de Informática RJ 45 de Embutir com espelho para caixa 4x2"", Linha Popular</v>
          </cell>
          <cell r="C1194" t="str">
            <v>CJ</v>
          </cell>
          <cell r="D1194">
            <v>21.145099999999999</v>
          </cell>
        </row>
        <row r="1195">
          <cell r="A1195" t="str">
            <v>001.18.00123</v>
          </cell>
          <cell r="B1195" t="str">
            <v>Fornecimento e Instalação de Tomada para Rede de Informática com 2 RJ 45 de Embutir com espelho para caixa 4x4"", Linha Popular</v>
          </cell>
          <cell r="C1195" t="str">
            <v>CJ</v>
          </cell>
          <cell r="D1195">
            <v>2.8751000000000002</v>
          </cell>
        </row>
        <row r="1196">
          <cell r="A1196" t="str">
            <v>001.18.00124</v>
          </cell>
          <cell r="B1196" t="str">
            <v>Fornecimento e Instalação de Tomada para Telefone tipo Telebrás de Embutir para piso com espelho em latão para caixa 4x2""</v>
          </cell>
          <cell r="C1196" t="str">
            <v>CJ</v>
          </cell>
          <cell r="D1196">
            <v>18.145099999999999</v>
          </cell>
        </row>
        <row r="1197">
          <cell r="A1197" t="str">
            <v>001.18.00125</v>
          </cell>
          <cell r="B1197" t="str">
            <v>Fornecimento e Instalação de Tomada para Telefone RJ 11 de Embutir para piso com espelho em latão para caixa 4x2""</v>
          </cell>
          <cell r="C1197" t="str">
            <v>CJ</v>
          </cell>
          <cell r="D1197">
            <v>12.495100000000001</v>
          </cell>
        </row>
        <row r="1198">
          <cell r="A1198" t="str">
            <v>001.18.00127</v>
          </cell>
          <cell r="B1198" t="str">
            <v>Fornecimento e Instalação de Tomada para Rede de Informática RJ 45 de Embutir para piso com espelho para latão em caixa 4x2""</v>
          </cell>
          <cell r="C1198" t="str">
            <v>CJ</v>
          </cell>
          <cell r="D1198">
            <v>11.6251</v>
          </cell>
        </row>
        <row r="1199">
          <cell r="A1199" t="str">
            <v>001.18.00128</v>
          </cell>
          <cell r="B1199" t="str">
            <v>Fornecimento e Instalação de Tomada para Rede de Informática com 2 RJ 45 de Embutir para piso com espelho em latão para caixa 4x2""</v>
          </cell>
          <cell r="C1199" t="str">
            <v>CJ</v>
          </cell>
          <cell r="D1199">
            <v>8.1051000000000002</v>
          </cell>
        </row>
        <row r="1200">
          <cell r="A1200" t="str">
            <v>001.18.00201</v>
          </cell>
          <cell r="B1200" t="str">
            <v>Fornecimento e instalação de caixa metálica p/ telefone n.1 10.00x10.00x5.00 cm</v>
          </cell>
          <cell r="C1200" t="str">
            <v>UN</v>
          </cell>
          <cell r="D1200">
            <v>1.726</v>
          </cell>
        </row>
        <row r="1201">
          <cell r="A1201" t="str">
            <v>001.18.00221</v>
          </cell>
          <cell r="B1201" t="str">
            <v>Fornecimento e instalação de caixa metálica p/ telefone n.2 20.00x20.00x12.00 cm</v>
          </cell>
          <cell r="C1201" t="str">
            <v>UN</v>
          </cell>
          <cell r="D1201">
            <v>32.087400000000002</v>
          </cell>
        </row>
        <row r="1202">
          <cell r="A1202" t="str">
            <v>001.18.00241</v>
          </cell>
          <cell r="B1202" t="str">
            <v>Fornecimento e instalação de caixa metálica p/ telefone n.3 40.00x40.00x12.00 cm</v>
          </cell>
          <cell r="C1202" t="str">
            <v>UN</v>
          </cell>
          <cell r="D1202">
            <v>65.377799999999993</v>
          </cell>
        </row>
        <row r="1203">
          <cell r="A1203" t="str">
            <v>001.18.00261</v>
          </cell>
          <cell r="B1203" t="str">
            <v>Fornecimento e instalação de caixa metálica p/ telefone n.4 60.00x60.00x12.00 cm</v>
          </cell>
          <cell r="C1203" t="str">
            <v>UN</v>
          </cell>
          <cell r="D1203">
            <v>113.2948</v>
          </cell>
        </row>
        <row r="1204">
          <cell r="A1204" t="str">
            <v>001.18.00281</v>
          </cell>
          <cell r="B1204" t="str">
            <v>Fornecimento e instalação de caixa metálica p/ telefone n.5 80.00x80.00x12.00 cm</v>
          </cell>
          <cell r="C1204" t="str">
            <v>UN</v>
          </cell>
          <cell r="D1204">
            <v>198.24379999999999</v>
          </cell>
        </row>
        <row r="1205">
          <cell r="A1205" t="str">
            <v>001.18.00301</v>
          </cell>
          <cell r="B1205" t="str">
            <v>Fornecimento e instalação de caixa metálica p/ telefone n.6 120.00x120.00x12.00 cm</v>
          </cell>
          <cell r="C1205" t="str">
            <v>UN</v>
          </cell>
          <cell r="D1205">
            <v>399.90559999999999</v>
          </cell>
        </row>
        <row r="1206">
          <cell r="A1206" t="str">
            <v>001.18.00321</v>
          </cell>
          <cell r="B1206" t="str">
            <v>Execução de caixa de entrada em alvenaria c/ tampa metálica conf. padrão telemat r1 (60x35x50)cm</v>
          </cell>
          <cell r="C1206" t="str">
            <v>UN</v>
          </cell>
          <cell r="D1206">
            <v>0</v>
          </cell>
        </row>
        <row r="1207">
          <cell r="A1207" t="str">
            <v>001.18.00341</v>
          </cell>
          <cell r="B1207" t="str">
            <v>Execução de caixa de entrada em alvenaria c/ tampa metálica conf. padrão telemat r2 (107x52x50) cm</v>
          </cell>
          <cell r="C1207" t="str">
            <v>UN</v>
          </cell>
          <cell r="D1207">
            <v>0</v>
          </cell>
        </row>
        <row r="1208">
          <cell r="A1208" t="str">
            <v>001.19</v>
          </cell>
          <cell r="B1208" t="str">
            <v>INSTALAÇÕES ELÉTRICAS - PREVENÇÃO CONTRA DESCARGAS ATMOSFÉRICAS E INCÊNDIO</v>
          </cell>
          <cell r="D1208">
            <v>3654.4434999999999</v>
          </cell>
        </row>
        <row r="1209">
          <cell r="A1209" t="str">
            <v>001.19.00120</v>
          </cell>
          <cell r="B1209" t="str">
            <v>Fornecimento e Instalação de Cabo de cobre nú seção 10.00 mm2</v>
          </cell>
          <cell r="C1209" t="str">
            <v>ml</v>
          </cell>
          <cell r="D1209">
            <v>4.0815000000000001</v>
          </cell>
        </row>
        <row r="1210">
          <cell r="A1210" t="str">
            <v>001.19.00140</v>
          </cell>
          <cell r="B1210" t="str">
            <v>Fornecimento e Instalação de Cabo de cobre nú seção 16.00 mm2</v>
          </cell>
          <cell r="C1210" t="str">
            <v>ml</v>
          </cell>
          <cell r="D1210">
            <v>6.4927000000000001</v>
          </cell>
        </row>
        <row r="1211">
          <cell r="A1211" t="str">
            <v>001.19.00160</v>
          </cell>
          <cell r="B1211" t="str">
            <v>Fornecimento e Instalação de Cabo de cobre nú seção 25.00 mm2</v>
          </cell>
          <cell r="C1211" t="str">
            <v>ml</v>
          </cell>
          <cell r="D1211">
            <v>6.4927000000000001</v>
          </cell>
        </row>
        <row r="1212">
          <cell r="A1212" t="str">
            <v>001.19.00165</v>
          </cell>
          <cell r="B1212" t="str">
            <v>Fornecimento e Instalação de Cabo de cobre nú seção 35.00 mm2</v>
          </cell>
          <cell r="C1212" t="str">
            <v>ml</v>
          </cell>
          <cell r="D1212">
            <v>8.6486999999999998</v>
          </cell>
        </row>
        <row r="1213">
          <cell r="A1213" t="str">
            <v>001.19.00166</v>
          </cell>
          <cell r="B1213" t="str">
            <v>Fornecimento e Instalação de Cabo de cobre nú seção 50.00 mm2</v>
          </cell>
          <cell r="C1213" t="str">
            <v>ml</v>
          </cell>
          <cell r="D1213">
            <v>13.034700000000001</v>
          </cell>
        </row>
        <row r="1214">
          <cell r="A1214" t="str">
            <v>001.19.00170</v>
          </cell>
          <cell r="B1214" t="str">
            <v>Fornecimento e Instalação de Cabo de cobre nú seção 70.00 mm2</v>
          </cell>
          <cell r="C1214" t="str">
            <v>ml</v>
          </cell>
          <cell r="D1214">
            <v>16.818899999999999</v>
          </cell>
        </row>
        <row r="1215">
          <cell r="A1215" t="str">
            <v>001.19.00180</v>
          </cell>
          <cell r="B1215" t="str">
            <v>Fornecimento e Instalação de Cabo de cobre nú seção 95.00 mm2</v>
          </cell>
          <cell r="C1215" t="str">
            <v>ml</v>
          </cell>
          <cell r="D1215">
            <v>22.8918</v>
          </cell>
        </row>
        <row r="1216">
          <cell r="A1216" t="str">
            <v>001.19.01200</v>
          </cell>
          <cell r="B1216" t="str">
            <v>Fornecimento e Instalação de Relee fotoelétrico para comando automático de iluminação 110V/220V, incl. Base</v>
          </cell>
          <cell r="C1216" t="str">
            <v>un</v>
          </cell>
          <cell r="D1216">
            <v>23.947700000000001</v>
          </cell>
        </row>
        <row r="1217">
          <cell r="A1217" t="str">
            <v>001.19.01300</v>
          </cell>
          <cell r="B1217" t="str">
            <v>Execução de caixa de concreto 40x40x60cm com tampa de concreto armado</v>
          </cell>
          <cell r="C1217" t="str">
            <v>UN</v>
          </cell>
          <cell r="D1217">
            <v>49.377099999999999</v>
          </cell>
        </row>
        <row r="1218">
          <cell r="A1218" t="str">
            <v>001.19.01340</v>
          </cell>
          <cell r="B1218" t="str">
            <v>Fornecimento e Instalação de Solda Exotérmica 25</v>
          </cell>
          <cell r="C1218" t="str">
            <v>un</v>
          </cell>
          <cell r="D1218">
            <v>6.7877000000000001</v>
          </cell>
        </row>
        <row r="1219">
          <cell r="A1219" t="str">
            <v>001.19.01360</v>
          </cell>
          <cell r="B1219" t="str">
            <v>Fornecimento e Instalação de Solda Exotérmica 32</v>
          </cell>
          <cell r="C1219" t="str">
            <v>un</v>
          </cell>
          <cell r="D1219">
            <v>7.3876999999999997</v>
          </cell>
        </row>
        <row r="1220">
          <cell r="A1220" t="str">
            <v>001.19.01380</v>
          </cell>
          <cell r="B1220" t="str">
            <v>Fornecimento e Instalação de Solda Exotérmica 45</v>
          </cell>
          <cell r="C1220" t="str">
            <v>un</v>
          </cell>
          <cell r="D1220">
            <v>7.7877000000000001</v>
          </cell>
        </row>
        <row r="1221">
          <cell r="A1221" t="str">
            <v>001.19.01400</v>
          </cell>
          <cell r="B1221" t="str">
            <v>Fornecimento e Instalação de Solda Exotérmica 65</v>
          </cell>
          <cell r="C1221" t="str">
            <v>un</v>
          </cell>
          <cell r="D1221">
            <v>8.1876999999999995</v>
          </cell>
        </row>
        <row r="1222">
          <cell r="A1222" t="str">
            <v>001.19.01420</v>
          </cell>
          <cell r="B1222" t="str">
            <v>Fornecimento e Instalação de Solda Exotérmica 90</v>
          </cell>
          <cell r="C1222" t="str">
            <v>un</v>
          </cell>
          <cell r="D1222">
            <v>9.2876999999999992</v>
          </cell>
        </row>
        <row r="1223">
          <cell r="A1223" t="str">
            <v>001.19.01440</v>
          </cell>
          <cell r="B1223" t="str">
            <v>Fornecimento e Instalação de Solda Exotérmica 115</v>
          </cell>
          <cell r="C1223" t="str">
            <v>un</v>
          </cell>
          <cell r="D1223">
            <v>10.1877</v>
          </cell>
        </row>
        <row r="1224">
          <cell r="A1224" t="str">
            <v>001.19.01460</v>
          </cell>
          <cell r="B1224" t="str">
            <v>Fornecimento e Instalação de Solda Exotérmica 150</v>
          </cell>
          <cell r="C1224" t="str">
            <v>un</v>
          </cell>
          <cell r="D1224">
            <v>11.387700000000001</v>
          </cell>
        </row>
        <row r="1225">
          <cell r="A1225" t="str">
            <v>001.19.01480</v>
          </cell>
          <cell r="B1225" t="str">
            <v>Fornecimento e Instalação de Solda Exotérmica 200</v>
          </cell>
          <cell r="C1225" t="str">
            <v>un</v>
          </cell>
          <cell r="D1225">
            <v>13.0877</v>
          </cell>
        </row>
        <row r="1226">
          <cell r="A1226" t="str">
            <v>001.19.02000</v>
          </cell>
          <cell r="B1226" t="str">
            <v>Fornecimento E Instalação De Captor Tipo Franklin - Latão Niquelado De 300mm 1 Descida</v>
          </cell>
          <cell r="C1226" t="str">
            <v>un</v>
          </cell>
          <cell r="D1226">
            <v>28.450199999999999</v>
          </cell>
        </row>
        <row r="1227">
          <cell r="A1227" t="str">
            <v>001.19.02020</v>
          </cell>
          <cell r="B1227" t="str">
            <v>Fornecimento E Instalação De Captor Tipo Franklin - Latão Niquelado De 350mm 1 Descida</v>
          </cell>
          <cell r="C1227" t="str">
            <v>un</v>
          </cell>
          <cell r="D1227">
            <v>53.720199999999998</v>
          </cell>
        </row>
        <row r="1228">
          <cell r="A1228" t="str">
            <v>001.19.02040</v>
          </cell>
          <cell r="B1228" t="str">
            <v>Fornecimento E Instalação De Captor Tipo Franklin - Latão Niquelado De 300 Mm 2 Descidas</v>
          </cell>
          <cell r="C1228" t="str">
            <v>un</v>
          </cell>
          <cell r="D1228">
            <v>36.970199999999998</v>
          </cell>
        </row>
        <row r="1229">
          <cell r="A1229" t="str">
            <v>001.19.02060</v>
          </cell>
          <cell r="B1229" t="str">
            <v>Fornecimento E Instalação De Captor Tipo Franklin - Latão Niquelado De 350 Mm 2 Descidas</v>
          </cell>
          <cell r="C1229" t="str">
            <v>un</v>
          </cell>
          <cell r="D1229">
            <v>57.190199999999997</v>
          </cell>
        </row>
        <row r="1230">
          <cell r="A1230" t="str">
            <v>001.19.02080</v>
          </cell>
          <cell r="B1230" t="str">
            <v>Fornecimento E Instalação De Captor Tipo Franklin - Inox De 300 Mm 1 Descida</v>
          </cell>
          <cell r="C1230" t="str">
            <v>un</v>
          </cell>
          <cell r="D1230">
            <v>85.720200000000006</v>
          </cell>
        </row>
        <row r="1231">
          <cell r="A1231" t="str">
            <v>001.19.02100</v>
          </cell>
          <cell r="B1231" t="str">
            <v>Fornecimento E Instalação De Captor Tipo Franklin - Inox De 300 Mm 2 Descidas</v>
          </cell>
          <cell r="C1231" t="str">
            <v>un</v>
          </cell>
          <cell r="D1231">
            <v>97.920199999999994</v>
          </cell>
        </row>
        <row r="1232">
          <cell r="A1232" t="str">
            <v>001.19.02120</v>
          </cell>
          <cell r="B1232" t="str">
            <v>Fornecimento E Instalação De Terminais Aéreos - Fixação Horizontal De 300 Mm S/ Abraçadeira</v>
          </cell>
          <cell r="C1232" t="str">
            <v>un</v>
          </cell>
          <cell r="D1232">
            <v>6.8788999999999998</v>
          </cell>
        </row>
        <row r="1233">
          <cell r="A1233" t="str">
            <v>001.19.02140</v>
          </cell>
          <cell r="B1233" t="str">
            <v>Fornecimento E Instalação De Terminais Aéreos - Fixação Horizontal De 300 Mm C/ Abraçadeira</v>
          </cell>
          <cell r="C1233" t="str">
            <v>un</v>
          </cell>
          <cell r="D1233">
            <v>7.9889000000000001</v>
          </cell>
        </row>
        <row r="1234">
          <cell r="A1234" t="str">
            <v>001.19.02160</v>
          </cell>
          <cell r="B1234" t="str">
            <v>Fornecimento E Instalação De Terminais Aéreos - Fixação Horizontal De 600 Mm S/ Abraçadeira</v>
          </cell>
          <cell r="C1234" t="str">
            <v>un</v>
          </cell>
          <cell r="D1234">
            <v>8.0488999999999997</v>
          </cell>
        </row>
        <row r="1235">
          <cell r="A1235" t="str">
            <v>001.19.02180</v>
          </cell>
          <cell r="B1235" t="str">
            <v>Fornecimento e Instalação de Terminais aéreos - Fixação Horizontal de 600 mm C/ Abraçadeira</v>
          </cell>
          <cell r="C1235" t="str">
            <v>un</v>
          </cell>
          <cell r="D1235">
            <v>9.1288999999999998</v>
          </cell>
        </row>
        <row r="1236">
          <cell r="A1236" t="str">
            <v>001.19.02200</v>
          </cell>
          <cell r="B1236" t="str">
            <v>Fornecimento E Instalação De Terminais Aéreos - Fixação Vertical De 300 Mm S/ Abraçadeira</v>
          </cell>
          <cell r="C1236" t="str">
            <v>un</v>
          </cell>
          <cell r="D1236">
            <v>6.8788999999999998</v>
          </cell>
        </row>
        <row r="1237">
          <cell r="A1237" t="str">
            <v>001.19.02220</v>
          </cell>
          <cell r="B1237" t="str">
            <v>Fornecimento e Instalação de Terminais Aéreos -Fixação Vertical de 300 mm C/ Abraçadeira</v>
          </cell>
          <cell r="C1237" t="str">
            <v>un</v>
          </cell>
          <cell r="D1237">
            <v>7.9889000000000001</v>
          </cell>
        </row>
        <row r="1238">
          <cell r="A1238" t="str">
            <v>001.19.02240</v>
          </cell>
          <cell r="B1238" t="str">
            <v>Fornecimento E Instalação De Terminais Aéreos - Fixação Vertical De 600 Mm S/ Abraçadeira</v>
          </cell>
          <cell r="C1238" t="str">
            <v>un</v>
          </cell>
          <cell r="D1238">
            <v>8.0488999999999997</v>
          </cell>
        </row>
        <row r="1239">
          <cell r="A1239" t="str">
            <v>001.19.02260</v>
          </cell>
          <cell r="B1239" t="str">
            <v>Fornecimento E Instalação De Treminais Aéreos - Fixação Vertical De 600 Mm C/ Abraçadeira</v>
          </cell>
          <cell r="C1239" t="str">
            <v>un</v>
          </cell>
          <cell r="D1239">
            <v>9.1288999999999998</v>
          </cell>
        </row>
        <row r="1240">
          <cell r="A1240" t="str">
            <v>001.19.02280</v>
          </cell>
          <cell r="B1240" t="str">
            <v>Fornecimento E Instalção De Isolador De Uso Geral - Fixação Horizontal Simples</v>
          </cell>
          <cell r="C1240" t="str">
            <v>un</v>
          </cell>
          <cell r="D1240">
            <v>5.5701000000000001</v>
          </cell>
        </row>
        <row r="1241">
          <cell r="A1241" t="str">
            <v>001.19.02300</v>
          </cell>
          <cell r="B1241" t="str">
            <v>Fornecimento E Instalação De Isolador De Uso Geral - Fixação Horizontal Simples C/ 100 Mm</v>
          </cell>
          <cell r="C1241" t="str">
            <v>un</v>
          </cell>
          <cell r="D1241">
            <v>4.7500999999999998</v>
          </cell>
        </row>
        <row r="1242">
          <cell r="A1242" t="str">
            <v>001.19.02320</v>
          </cell>
          <cell r="B1242" t="str">
            <v>Fornecimento E Instalação De Isolador De Uso Geral - Fixação Horizontal Reforçado</v>
          </cell>
          <cell r="C1242" t="str">
            <v>un</v>
          </cell>
          <cell r="D1242">
            <v>5.3101000000000003</v>
          </cell>
        </row>
        <row r="1243">
          <cell r="A1243" t="str">
            <v>001.19.02340</v>
          </cell>
          <cell r="B1243" t="str">
            <v>Fornecimento E Instalação De Isolador De Uso Geral - Fixação Horizontal  Reforçado C/ 100 Mm</v>
          </cell>
          <cell r="C1243" t="str">
            <v>un</v>
          </cell>
          <cell r="D1243">
            <v>6.4100999999999999</v>
          </cell>
        </row>
        <row r="1244">
          <cell r="A1244" t="str">
            <v>001.19.02360</v>
          </cell>
          <cell r="B1244" t="str">
            <v>Fornecimento e Instalação de Isolador de Uso Geral - Fixação em 90º Reforçado 90º</v>
          </cell>
          <cell r="C1244" t="str">
            <v>un</v>
          </cell>
          <cell r="D1244">
            <v>9.4100999999999999</v>
          </cell>
        </row>
        <row r="1245">
          <cell r="A1245" t="str">
            <v>001.19.02380</v>
          </cell>
          <cell r="B1245" t="str">
            <v>Fornecimento E Instalação De Isolador De Uso Geral - Fixação Em 90º Reforçado 90º C/ 100 Mm</v>
          </cell>
          <cell r="C1245" t="str">
            <v>un</v>
          </cell>
          <cell r="D1245">
            <v>9.4100999999999999</v>
          </cell>
        </row>
        <row r="1246">
          <cell r="A1246" t="str">
            <v>001.19.02400</v>
          </cell>
          <cell r="B1246" t="str">
            <v>Fornecimento E Instalação De Mastro H De 2,00 M X 1. 1/2''</v>
          </cell>
          <cell r="C1246" t="str">
            <v>un</v>
          </cell>
          <cell r="D1246">
            <v>45.065199999999997</v>
          </cell>
        </row>
        <row r="1247">
          <cell r="A1247" t="str">
            <v>001.19.02420</v>
          </cell>
          <cell r="B1247" t="str">
            <v>Fornecimento E Instalação De Mastro H De 3,00m X 1. 1/2''</v>
          </cell>
          <cell r="C1247" t="str">
            <v>un</v>
          </cell>
          <cell r="D1247">
            <v>64.845200000000006</v>
          </cell>
        </row>
        <row r="1248">
          <cell r="A1248" t="str">
            <v>001.19.02440</v>
          </cell>
          <cell r="B1248" t="str">
            <v>Fornecimento E Instalação De Mastro H De 4,00 M X 1. 1/2''</v>
          </cell>
          <cell r="C1248" t="str">
            <v>un</v>
          </cell>
          <cell r="D1248">
            <v>88.975200000000001</v>
          </cell>
        </row>
        <row r="1249">
          <cell r="A1249" t="str">
            <v>001.19.02460</v>
          </cell>
          <cell r="B1249" t="str">
            <v>Fornecimento E Instalação de Mastro H de 5,00 m x 1. 1/2''</v>
          </cell>
          <cell r="C1249" t="str">
            <v>un</v>
          </cell>
          <cell r="D1249">
            <v>104.4252</v>
          </cell>
        </row>
        <row r="1250">
          <cell r="A1250" t="str">
            <v>001.19.02480</v>
          </cell>
          <cell r="B1250" t="str">
            <v>Fornecimento E Instalação De Mastro H De 6,00 M X 1. 1/2''</v>
          </cell>
          <cell r="C1250" t="str">
            <v>un</v>
          </cell>
          <cell r="D1250">
            <v>124.0752</v>
          </cell>
        </row>
        <row r="1251">
          <cell r="A1251" t="str">
            <v>001.19.02500</v>
          </cell>
          <cell r="B1251" t="str">
            <v>Fornecimento E Instalação De Mastro H De 2,00 M X 2''</v>
          </cell>
          <cell r="C1251" t="str">
            <v>un</v>
          </cell>
          <cell r="D1251">
            <v>54.0152</v>
          </cell>
        </row>
        <row r="1252">
          <cell r="A1252" t="str">
            <v>001.19.02520</v>
          </cell>
          <cell r="B1252" t="str">
            <v>Fornecimento E Instalação De Mastro H De 3,00 M X 2''</v>
          </cell>
          <cell r="C1252" t="str">
            <v>un</v>
          </cell>
          <cell r="D1252">
            <v>77.845200000000006</v>
          </cell>
        </row>
        <row r="1253">
          <cell r="A1253" t="str">
            <v>001.19.02540</v>
          </cell>
          <cell r="B1253" t="str">
            <v>Fornecimento E Instalação De Masto H De 4,00 M X 2''</v>
          </cell>
          <cell r="C1253" t="str">
            <v>un</v>
          </cell>
          <cell r="D1253">
            <v>103.5652</v>
          </cell>
        </row>
        <row r="1254">
          <cell r="A1254" t="str">
            <v>001.19.02560</v>
          </cell>
          <cell r="B1254" t="str">
            <v>Fornecimento E Instalação De Mastro H De 5,00 M X 2''</v>
          </cell>
          <cell r="C1254" t="str">
            <v>un</v>
          </cell>
          <cell r="D1254">
            <v>126.23520000000001</v>
          </cell>
        </row>
        <row r="1255">
          <cell r="A1255" t="str">
            <v>001.19.02580</v>
          </cell>
          <cell r="B1255" t="str">
            <v>Fornecimento E Instalação De Mastro H De 6,00 M X 2''</v>
          </cell>
          <cell r="C1255" t="str">
            <v>un</v>
          </cell>
          <cell r="D1255">
            <v>150.0752</v>
          </cell>
        </row>
        <row r="1256">
          <cell r="A1256" t="str">
            <v>001.19.02600</v>
          </cell>
          <cell r="B1256" t="str">
            <v>Fornecimento E Instalação De Mastro Telescópico H De 5,00 M X 1. 1/2'' E 2''</v>
          </cell>
          <cell r="C1256" t="str">
            <v>un</v>
          </cell>
          <cell r="D1256">
            <v>159.3152</v>
          </cell>
        </row>
        <row r="1257">
          <cell r="A1257" t="str">
            <v>001.19.02620</v>
          </cell>
          <cell r="B1257" t="str">
            <v>Fornecimento E Instalação De Mastro Telescópico H De 7,00 M X 1. 1/2'' E 2''</v>
          </cell>
          <cell r="C1257" t="str">
            <v>un</v>
          </cell>
          <cell r="D1257">
            <v>220.84520000000001</v>
          </cell>
        </row>
        <row r="1258">
          <cell r="A1258" t="str">
            <v>001.19.02640</v>
          </cell>
          <cell r="B1258" t="str">
            <v>Fornecimento E Instalação De Mastro Telescópico H De 9,00 M X 1. 1/2'' E 2''</v>
          </cell>
          <cell r="C1258" t="str">
            <v>un</v>
          </cell>
          <cell r="D1258">
            <v>281.51519999999999</v>
          </cell>
        </row>
        <row r="1259">
          <cell r="A1259" t="str">
            <v>001.19.02660</v>
          </cell>
          <cell r="B1259" t="str">
            <v>Fornecimento E Instalação De Isolador P/ Mastro - Simples 1 Descida De 3/4''</v>
          </cell>
          <cell r="C1259" t="str">
            <v>un</v>
          </cell>
          <cell r="D1259">
            <v>6.6101000000000001</v>
          </cell>
        </row>
        <row r="1260">
          <cell r="A1260" t="str">
            <v>001.19.02680</v>
          </cell>
          <cell r="B1260" t="str">
            <v>Fornecimento E Instalação De Isolador P/ Mastro - Simples 1 Descida De 1''</v>
          </cell>
          <cell r="C1260" t="str">
            <v>un</v>
          </cell>
          <cell r="D1260">
            <v>6.7401</v>
          </cell>
        </row>
        <row r="1261">
          <cell r="A1261" t="str">
            <v>001.19.02700</v>
          </cell>
          <cell r="B1261" t="str">
            <v>Fornecimento E Instalação De Isolador P/ Mastro - Simples 1 Descida De 1. 1/4''</v>
          </cell>
          <cell r="C1261" t="str">
            <v>un</v>
          </cell>
          <cell r="D1261">
            <v>7.2201000000000004</v>
          </cell>
        </row>
        <row r="1262">
          <cell r="A1262" t="str">
            <v>001.19.02720</v>
          </cell>
          <cell r="B1262" t="str">
            <v>Fornecimento E Instalação De Isolador P/ Mastro - Simples 1 Descida De 1. 1/2''</v>
          </cell>
          <cell r="C1262" t="str">
            <v>un</v>
          </cell>
          <cell r="D1262">
            <v>7.3601000000000001</v>
          </cell>
        </row>
        <row r="1263">
          <cell r="A1263" t="str">
            <v>001.19.02740</v>
          </cell>
          <cell r="B1263" t="str">
            <v>Fornecimento E Instalação De Isolador P/ Mastro - Simples 1 Descida De 2''</v>
          </cell>
          <cell r="C1263" t="str">
            <v>un</v>
          </cell>
          <cell r="D1263">
            <v>7.5900999999999996</v>
          </cell>
        </row>
        <row r="1264">
          <cell r="A1264" t="str">
            <v>001.19.02760</v>
          </cell>
          <cell r="B1264" t="str">
            <v>Fornecimento E Instalação De Isolador P/ Mastro - Simples 2 Descidas De 3/4''</v>
          </cell>
          <cell r="C1264" t="str">
            <v>un</v>
          </cell>
          <cell r="D1264">
            <v>7.1300999999999997</v>
          </cell>
        </row>
        <row r="1265">
          <cell r="A1265" t="str">
            <v>001.19.02780</v>
          </cell>
          <cell r="B1265" t="str">
            <v>Fornecimento E Instalação De Isolador P/ Mastro - Simples 2 Descidas De 1''</v>
          </cell>
          <cell r="C1265" t="str">
            <v>un</v>
          </cell>
          <cell r="D1265">
            <v>7.2900999999999998</v>
          </cell>
        </row>
        <row r="1266">
          <cell r="A1266" t="str">
            <v>001.19.02800</v>
          </cell>
          <cell r="B1266" t="str">
            <v>Fornecimento E Instalação De Isolador P/ Mastro - Simples 2 Descidas De 1. 1/4''</v>
          </cell>
          <cell r="C1266" t="str">
            <v>un</v>
          </cell>
          <cell r="D1266">
            <v>7.9100999999999999</v>
          </cell>
        </row>
        <row r="1267">
          <cell r="A1267" t="str">
            <v>001.19.02820</v>
          </cell>
          <cell r="B1267" t="str">
            <v>Fornecimento E Instalação De Isolador P/ Mastro - Simples 2 Descidas De 1. 1/2''</v>
          </cell>
          <cell r="C1267" t="str">
            <v>un</v>
          </cell>
          <cell r="D1267">
            <v>8.4300999999999995</v>
          </cell>
        </row>
        <row r="1268">
          <cell r="A1268" t="str">
            <v>001.19.02840</v>
          </cell>
          <cell r="B1268" t="str">
            <v>Fornecimento E Instalação De Isolador P/ Mastro - Simples 2 Descidas De 2''</v>
          </cell>
          <cell r="C1268" t="str">
            <v>un</v>
          </cell>
          <cell r="D1268">
            <v>8.7500999999999998</v>
          </cell>
        </row>
        <row r="1269">
          <cell r="A1269" t="str">
            <v>001.19.02860</v>
          </cell>
          <cell r="B1269" t="str">
            <v>Fornecimento E Instalação De Isolador P/ Mastro - Reforçado 1 Descida De 3/4''</v>
          </cell>
          <cell r="C1269" t="str">
            <v>un</v>
          </cell>
          <cell r="D1269">
            <v>8.5900999999999996</v>
          </cell>
        </row>
        <row r="1270">
          <cell r="A1270" t="str">
            <v>001.19.02880</v>
          </cell>
          <cell r="B1270" t="str">
            <v>Fornecimento E Instalação De Isolador P/ Mastro - Reforçado 1 Descida De 1''</v>
          </cell>
          <cell r="C1270" t="str">
            <v>un</v>
          </cell>
          <cell r="D1270">
            <v>8.5900999999999996</v>
          </cell>
        </row>
        <row r="1271">
          <cell r="A1271" t="str">
            <v>001.19.02900</v>
          </cell>
          <cell r="B1271" t="str">
            <v>Fornecimento E Instalação De Isolador P/ Mastro - Reforçado 1 Descida De 1. 1/4''</v>
          </cell>
          <cell r="C1271" t="str">
            <v>un</v>
          </cell>
          <cell r="D1271">
            <v>9.0100999999999996</v>
          </cell>
        </row>
        <row r="1272">
          <cell r="A1272" t="str">
            <v>001.19.02920</v>
          </cell>
          <cell r="B1272" t="str">
            <v>Fornecimento E Instalação De Isolador P/ Mastro - Reforçado 1 Descida De 1. 1/2''</v>
          </cell>
          <cell r="C1272" t="str">
            <v>un</v>
          </cell>
          <cell r="D1272">
            <v>9.7500999999999998</v>
          </cell>
        </row>
        <row r="1273">
          <cell r="A1273" t="str">
            <v>001.19.02940</v>
          </cell>
          <cell r="B1273" t="str">
            <v>Fornecimento E Instalação De Isolador P/ Mastro - Reforçado 1 Descida De 2''</v>
          </cell>
          <cell r="C1273" t="str">
            <v>un</v>
          </cell>
          <cell r="D1273">
            <v>10.4001</v>
          </cell>
        </row>
        <row r="1274">
          <cell r="A1274" t="str">
            <v>001.19.02960</v>
          </cell>
          <cell r="B1274" t="str">
            <v>Fornecimento E Instalação De Isolador P/ Mastro - Reforçado 2 Descidas De 3/4''</v>
          </cell>
          <cell r="C1274" t="str">
            <v>un</v>
          </cell>
          <cell r="D1274">
            <v>9.5300999999999991</v>
          </cell>
        </row>
        <row r="1275">
          <cell r="A1275" t="str">
            <v>001.19.02980</v>
          </cell>
          <cell r="B1275" t="str">
            <v>Fornecimento E Instalação De Isolador P/ Mastro - Reforçado 2 Descidas De 1''</v>
          </cell>
          <cell r="C1275" t="str">
            <v>un</v>
          </cell>
          <cell r="D1275">
            <v>9.5300999999999991</v>
          </cell>
        </row>
        <row r="1276">
          <cell r="A1276" t="str">
            <v>001.19.03000</v>
          </cell>
          <cell r="B1276" t="str">
            <v>Fornecimento E Instalação De Isolador P/ Mastro - Reforçado 2 Descidas De 1. 1/4''</v>
          </cell>
          <cell r="C1276" t="str">
            <v>un</v>
          </cell>
          <cell r="D1276">
            <v>9.7301000000000002</v>
          </cell>
        </row>
        <row r="1277">
          <cell r="A1277" t="str">
            <v>001.19.03020</v>
          </cell>
          <cell r="B1277" t="str">
            <v>Fornecimento E Instalação De Isolador P/ Mastro - Reforçado 2 Descidas De 1. 1/2''</v>
          </cell>
          <cell r="C1277" t="str">
            <v>un</v>
          </cell>
          <cell r="D1277">
            <v>10.2201</v>
          </cell>
        </row>
        <row r="1278">
          <cell r="A1278" t="str">
            <v>001.19.03040</v>
          </cell>
          <cell r="B1278" t="str">
            <v>Fornecimento E Instalação De Isolador P/ Mastro - Reforçado 2 Descidas De 2''</v>
          </cell>
          <cell r="C1278" t="str">
            <v>un</v>
          </cell>
          <cell r="D1278">
            <v>10.690099999999999</v>
          </cell>
        </row>
        <row r="1279">
          <cell r="A1279" t="str">
            <v>001.19.03060</v>
          </cell>
          <cell r="B1279" t="str">
            <v>Fornecimento E Instalação De Fixadores P/ Mastro - Base P/ Mastro H De 1. ¹/²''</v>
          </cell>
          <cell r="C1279" t="str">
            <v>un</v>
          </cell>
          <cell r="D1279">
            <v>34.003</v>
          </cell>
        </row>
        <row r="1280">
          <cell r="A1280" t="str">
            <v>001.19.03080</v>
          </cell>
          <cell r="B1280" t="str">
            <v>Fornecimento E Instalação De Fixadores P/ Mastro - Base P/ Mastro H De 2''</v>
          </cell>
          <cell r="C1280" t="str">
            <v>un</v>
          </cell>
          <cell r="D1280">
            <v>34.863</v>
          </cell>
        </row>
        <row r="1281">
          <cell r="A1281" t="str">
            <v>001.19.03100</v>
          </cell>
          <cell r="B1281" t="str">
            <v>Fornecimento E Instalação De Conectores De Uso Geral - Emenda E Medição P/ Cabo Até Ø50mm² 2P</v>
          </cell>
          <cell r="C1281" t="str">
            <v>un</v>
          </cell>
          <cell r="D1281">
            <v>9.5326000000000004</v>
          </cell>
        </row>
        <row r="1282">
          <cell r="A1282" t="str">
            <v>001.19.03120</v>
          </cell>
          <cell r="B1282" t="str">
            <v>Fornecimento E Instalação De Conectores De Uso Geral - Emenda E Medição P/ Cabo Até Ø120mm² 2P</v>
          </cell>
          <cell r="C1282" t="str">
            <v>un</v>
          </cell>
          <cell r="D1282">
            <v>13.8826</v>
          </cell>
        </row>
        <row r="1283">
          <cell r="A1283" t="str">
            <v>001.19.03140</v>
          </cell>
          <cell r="B1283" t="str">
            <v>Fornecimento E Instalação De Conector De Uso Geral - Emenda E Medição P/ Cabo Até  Ø50mm² 4P</v>
          </cell>
          <cell r="C1283" t="str">
            <v>un</v>
          </cell>
          <cell r="D1283">
            <v>16.772600000000001</v>
          </cell>
        </row>
        <row r="1284">
          <cell r="A1284" t="str">
            <v>001.19.03160</v>
          </cell>
          <cell r="B1284" t="str">
            <v>Fornecimento E Instalação De Conector De Uso Geral - Emenda E Medição P/ Cabo Até Ø 120 Mm² 4P</v>
          </cell>
          <cell r="C1284" t="str">
            <v>un</v>
          </cell>
          <cell r="D1284">
            <v>23.7926</v>
          </cell>
        </row>
        <row r="1285">
          <cell r="A1285" t="str">
            <v>001.19.03180</v>
          </cell>
          <cell r="B1285" t="str">
            <v>Fornecimento E Instalação De Conector De Uso Geral - Split Bolt P/ Cabo Ø 16mm²</v>
          </cell>
          <cell r="C1285" t="str">
            <v>un</v>
          </cell>
          <cell r="D1285">
            <v>5.5625999999999998</v>
          </cell>
        </row>
        <row r="1286">
          <cell r="A1286" t="str">
            <v>001.19.03200</v>
          </cell>
          <cell r="B1286" t="str">
            <v>Fornecimento E Instalação De Conector De Uso Geral - Split Bolt P/ Cabo Ø 25 Mm²</v>
          </cell>
          <cell r="C1286" t="str">
            <v>un</v>
          </cell>
          <cell r="D1286">
            <v>5.8525999999999998</v>
          </cell>
        </row>
        <row r="1287">
          <cell r="A1287" t="str">
            <v>001.19.03220</v>
          </cell>
          <cell r="B1287" t="str">
            <v>Fornecimento E Instalação De Conector De Uso Geral - Split Bolt P/ Cabo Ø 35 Mm²</v>
          </cell>
          <cell r="C1287" t="str">
            <v>un</v>
          </cell>
          <cell r="D1287">
            <v>6.4226000000000001</v>
          </cell>
        </row>
        <row r="1288">
          <cell r="A1288" t="str">
            <v>001.19.03240</v>
          </cell>
          <cell r="B1288" t="str">
            <v>Fornecimento E Instalação De Conector De Uso Gera - Split Bolt P/ Cabo Ø 50 Mm²</v>
          </cell>
          <cell r="C1288" t="str">
            <v>un</v>
          </cell>
          <cell r="D1288">
            <v>7.2926000000000002</v>
          </cell>
        </row>
        <row r="1289">
          <cell r="A1289" t="str">
            <v>001.19.03260</v>
          </cell>
          <cell r="B1289" t="str">
            <v>Fornecimento E Instalação De Conector De Uso Geral - Split Bolt P/ Cabo Ø 70 Mm²</v>
          </cell>
          <cell r="C1289" t="str">
            <v>un</v>
          </cell>
          <cell r="D1289">
            <v>9.0226000000000006</v>
          </cell>
        </row>
        <row r="1290">
          <cell r="A1290" t="str">
            <v>001.19.03280</v>
          </cell>
          <cell r="B1290" t="str">
            <v>Fornecimento E Instalação De Conector De Uso Geral - Split Bolt P/ Cabo Até Ø 70 Mm²</v>
          </cell>
          <cell r="C1290" t="str">
            <v>un</v>
          </cell>
          <cell r="D1290">
            <v>11.332599999999999</v>
          </cell>
        </row>
        <row r="1291">
          <cell r="A1291" t="str">
            <v>001.19.03300</v>
          </cell>
          <cell r="B1291" t="str">
            <v>Fornecimento E Instalação De Conector De Uso Geral - Split Bolt C/ Pino E Porca P/ Cabo Ø 16 Mm²</v>
          </cell>
          <cell r="C1291" t="str">
            <v>un</v>
          </cell>
          <cell r="D1291">
            <v>7.2926000000000002</v>
          </cell>
        </row>
        <row r="1292">
          <cell r="A1292" t="str">
            <v>001.19.03320</v>
          </cell>
          <cell r="B1292" t="str">
            <v>Fornecimento E Instalação De Conector De Uso Geral - Split Bolt C/ Pino E Porca P/ Cabo Ø 25 Mm²</v>
          </cell>
          <cell r="C1292" t="str">
            <v>un</v>
          </cell>
          <cell r="D1292">
            <v>6.8625999999999996</v>
          </cell>
        </row>
        <row r="1293">
          <cell r="A1293" t="str">
            <v>001.19.03340</v>
          </cell>
          <cell r="B1293" t="str">
            <v>Fornecimento E Instalação De Conector De Uso Geral - Split Bolt C/ Pino E Porca P/ Cabo Ø 35 Mm²</v>
          </cell>
          <cell r="C1293" t="str">
            <v>un</v>
          </cell>
          <cell r="D1293">
            <v>7.3026</v>
          </cell>
        </row>
        <row r="1294">
          <cell r="A1294" t="str">
            <v>001.19.03360</v>
          </cell>
          <cell r="B1294" t="str">
            <v>Fornecimento E Instalação De Conector De Uso Geral - Split Bolt C/ Pino E Porca P/ Cabo Ø 50 Mm²</v>
          </cell>
          <cell r="C1294" t="str">
            <v>un</v>
          </cell>
          <cell r="D1294">
            <v>8.2726000000000006</v>
          </cell>
        </row>
        <row r="1295">
          <cell r="A1295" t="str">
            <v>001.19.03380</v>
          </cell>
          <cell r="B1295" t="str">
            <v>Fornecimento E Instalação De Conector De Uso Geral - Split Bolt C/ Pino E Porca P/ Cabo Ø 70 Mm²</v>
          </cell>
          <cell r="C1295" t="str">
            <v>un</v>
          </cell>
          <cell r="D1295">
            <v>11.442600000000001</v>
          </cell>
        </row>
        <row r="1296">
          <cell r="A1296" t="str">
            <v>001.19.03400</v>
          </cell>
          <cell r="B1296" t="str">
            <v>Fornecimento E Instalação De Conector De Uso Geral - Terminal De Pressão C/ Passagem Frontal P/ Cabo Ø 16 Mm²</v>
          </cell>
          <cell r="C1296" t="str">
            <v>un</v>
          </cell>
          <cell r="D1296">
            <v>10.4626</v>
          </cell>
        </row>
        <row r="1297">
          <cell r="A1297" t="str">
            <v>001.19.03420</v>
          </cell>
          <cell r="B1297" t="str">
            <v>Fornecimento E Instalação De Conector De Uso Gera - Terminal De Pressão C/ Passagem Frontal P/ Cabo Ø 25 Mm²</v>
          </cell>
          <cell r="C1297" t="str">
            <v>un</v>
          </cell>
          <cell r="D1297">
            <v>4.7926000000000002</v>
          </cell>
        </row>
        <row r="1298">
          <cell r="A1298" t="str">
            <v>001.19.03440</v>
          </cell>
          <cell r="B1298" t="str">
            <v>Fornecimento E Instalação De Conector De Uso Geral - Terminal De Pressão C/ Passagem Frontal P/ Cabo Ø 35 Mm²</v>
          </cell>
          <cell r="C1298" t="str">
            <v>un</v>
          </cell>
          <cell r="D1298">
            <v>5.0826000000000002</v>
          </cell>
        </row>
        <row r="1299">
          <cell r="A1299" t="str">
            <v>001.19.03460</v>
          </cell>
          <cell r="B1299" t="str">
            <v>Fornecimento E Instalação De Conector De Uso Geral - Terminal De Pressão C/ Passagem Frontal P/ Cabo Ø 50 Mm²</v>
          </cell>
          <cell r="C1299" t="str">
            <v>un</v>
          </cell>
          <cell r="D1299">
            <v>5.4626000000000001</v>
          </cell>
        </row>
        <row r="1300">
          <cell r="A1300" t="str">
            <v>001.19.03480</v>
          </cell>
          <cell r="B1300" t="str">
            <v>Fornecimento E Instalação De Conector De Uso Geral - Terminal De Pressão C/ Passagem Frontal P/ Cabo Ø 70 Mm²</v>
          </cell>
          <cell r="C1300" t="str">
            <v>un</v>
          </cell>
          <cell r="D1300">
            <v>6.1125999999999996</v>
          </cell>
        </row>
        <row r="1301">
          <cell r="A1301" t="str">
            <v>001.19.03500</v>
          </cell>
          <cell r="B1301" t="str">
            <v>Fornecimento E Instalação De Conector De Uso Geral - Terminal De Pressão C/ Passagem Lateral P/ Cabo Ø 16 Mm²</v>
          </cell>
          <cell r="C1301" t="str">
            <v>un</v>
          </cell>
          <cell r="D1301">
            <v>7.5125999999999999</v>
          </cell>
        </row>
        <row r="1302">
          <cell r="A1302" t="str">
            <v>001.19.03520</v>
          </cell>
          <cell r="B1302" t="str">
            <v>Fornecimento E Instalação De Conector De Uso Geral - Terminal De Pressão C/ Passagem Lateral P/ Cabo Ø 25 Mm²</v>
          </cell>
          <cell r="C1302" t="str">
            <v>un</v>
          </cell>
          <cell r="D1302">
            <v>7.5125999999999999</v>
          </cell>
        </row>
        <row r="1303">
          <cell r="A1303" t="str">
            <v>001.19.03540</v>
          </cell>
          <cell r="B1303" t="str">
            <v>Fornecimento E Instalação De Conector De Uso Geral - Terminal De Pressão C/ Passagem Lateral P/ Cabo Ø 35 Mm²</v>
          </cell>
          <cell r="C1303" t="str">
            <v>un</v>
          </cell>
          <cell r="D1303">
            <v>7.5125999999999999</v>
          </cell>
        </row>
        <row r="1304">
          <cell r="A1304" t="str">
            <v>001.19.03560</v>
          </cell>
          <cell r="B1304" t="str">
            <v>Fornecimento E Instalação De Conector De Uso Geral - Terminal De Pressão C/ Passagem Lateral P/ Cabo Ø 50 Mm²</v>
          </cell>
          <cell r="C1304" t="str">
            <v>un</v>
          </cell>
          <cell r="D1304">
            <v>10.762600000000001</v>
          </cell>
        </row>
        <row r="1305">
          <cell r="A1305" t="str">
            <v>001.19.03580</v>
          </cell>
          <cell r="B1305" t="str">
            <v>Fornecimento E Instalação De Conector De Uso Geral - Terminal De Pressão C/ Passagem Lateral P/ Cabo Ø 70 Mm²</v>
          </cell>
          <cell r="C1305" t="str">
            <v>un</v>
          </cell>
          <cell r="D1305">
            <v>10.762600000000001</v>
          </cell>
        </row>
        <row r="1306">
          <cell r="A1306" t="str">
            <v>001.19.03600</v>
          </cell>
          <cell r="B1306" t="str">
            <v>Fornecimento E Instalação De Conector De Uso Geral - Tensionador P/ Cabo Cobre Até Ø95 Mm²</v>
          </cell>
          <cell r="C1306" t="str">
            <v>un</v>
          </cell>
          <cell r="D1306">
            <v>9.2826000000000004</v>
          </cell>
        </row>
        <row r="1307">
          <cell r="A1307" t="str">
            <v>001.19.03620</v>
          </cell>
          <cell r="B1307" t="str">
            <v>Fornecimento E Instalação De Conector De Uso Geral - Terminal De Pressão C/ 4 Parafusos P/ Cabo Ø 16/35 Mm²</v>
          </cell>
          <cell r="C1307" t="str">
            <v>un</v>
          </cell>
          <cell r="D1307">
            <v>10.4626</v>
          </cell>
        </row>
        <row r="1308">
          <cell r="A1308" t="str">
            <v>001.19.03640</v>
          </cell>
          <cell r="B1308" t="str">
            <v>Fornecimento E Instalação De Conector De Uso Geral - Terminal De Pressão C/ 4 Parafusos P/ Cabo Ø35/70 Mm²</v>
          </cell>
          <cell r="C1308" t="str">
            <v>un</v>
          </cell>
          <cell r="D1308">
            <v>13.5726</v>
          </cell>
        </row>
        <row r="1309">
          <cell r="A1309" t="str">
            <v>001.19.03660</v>
          </cell>
          <cell r="B1309" t="str">
            <v>Fornecimento E Instalação De Conector De Uso Geral - Terminal Tipo X De Latão P/ Cabo Até Ø50 Mm²</v>
          </cell>
          <cell r="C1309" t="str">
            <v>un</v>
          </cell>
          <cell r="D1309">
            <v>8.0126000000000008</v>
          </cell>
        </row>
        <row r="1310">
          <cell r="A1310" t="str">
            <v>001.19.03680</v>
          </cell>
          <cell r="B1310" t="str">
            <v>Fornecimento E Instalação De Conector De Uso Geral - Abraçadeira Tipo Ômega P/ Cabo Ø 16 Mm²</v>
          </cell>
          <cell r="C1310" t="str">
            <v>un</v>
          </cell>
          <cell r="D1310">
            <v>5.9325999999999999</v>
          </cell>
        </row>
        <row r="1311">
          <cell r="A1311" t="str">
            <v>001.19.03700</v>
          </cell>
          <cell r="B1311" t="str">
            <v>Fornecimento E Instalação De Conector De Uso Geral - Abraçadeira Tipo Ômega P/ Cabo Ø35 Mm²</v>
          </cell>
          <cell r="C1311" t="str">
            <v>un</v>
          </cell>
          <cell r="D1311">
            <v>5.9325999999999999</v>
          </cell>
        </row>
        <row r="1312">
          <cell r="A1312" t="str">
            <v>001.19.03720</v>
          </cell>
          <cell r="B1312" t="str">
            <v>Fornecimento e instalação de componentes de fixação - chapa de fixação tipo unha</v>
          </cell>
          <cell r="C1312" t="str">
            <v>un</v>
          </cell>
          <cell r="D1312">
            <v>2.9350999999999998</v>
          </cell>
        </row>
        <row r="1313">
          <cell r="A1313" t="str">
            <v>001.19.03740</v>
          </cell>
          <cell r="B1313" t="str">
            <v>Fornecimento E Instalação De Componentes De Fixação - Abraçadeira 3 Estais P/ Mastro De 1. ¹/²''</v>
          </cell>
          <cell r="C1313" t="str">
            <v>un</v>
          </cell>
          <cell r="D1313">
            <v>5.9250999999999996</v>
          </cell>
        </row>
        <row r="1314">
          <cell r="A1314" t="str">
            <v>001.19.03760</v>
          </cell>
          <cell r="B1314" t="str">
            <v>Fornecimento E Instalação De Componentes De Fixação - Abraçadeira 3 Estais  P/ Mastro 2''</v>
          </cell>
          <cell r="C1314" t="str">
            <v>un</v>
          </cell>
          <cell r="D1314">
            <v>5.9250999999999996</v>
          </cell>
        </row>
        <row r="1315">
          <cell r="A1315" t="str">
            <v>001.19.03780</v>
          </cell>
          <cell r="B1315" t="str">
            <v>Fornecimento E Instalação De Componentes De Fixação - Abraçadeira 4 Estais P/ Mastro De 1. ¹/²''</v>
          </cell>
          <cell r="C1315" t="str">
            <v>un</v>
          </cell>
          <cell r="D1315">
            <v>7.1451000000000002</v>
          </cell>
        </row>
        <row r="1316">
          <cell r="A1316" t="str">
            <v>001.19.03800</v>
          </cell>
          <cell r="B1316" t="str">
            <v>Fornecimento E Instalação De Componentes De Fixação - Abraçadeira 4 Estais P/ Mastro De 2''</v>
          </cell>
          <cell r="C1316" t="str">
            <v>un</v>
          </cell>
          <cell r="D1316">
            <v>7.1451000000000002</v>
          </cell>
        </row>
        <row r="1317">
          <cell r="A1317" t="str">
            <v>001.19.03820</v>
          </cell>
          <cell r="B1317" t="str">
            <v>Fornecimento E Instalação De Componentes De Fixação - Fixador De Estais P/ Tubo</v>
          </cell>
          <cell r="C1317" t="str">
            <v>un</v>
          </cell>
          <cell r="D1317">
            <v>3.6551</v>
          </cell>
        </row>
        <row r="1318">
          <cell r="A1318" t="str">
            <v>001.19.03840</v>
          </cell>
          <cell r="B1318" t="str">
            <v>Fornecimento E Instalação De Componentes De Fixação - Fixador De Estais P/ Cabo</v>
          </cell>
          <cell r="C1318" t="str">
            <v>un</v>
          </cell>
          <cell r="D1318">
            <v>3.1751</v>
          </cell>
        </row>
        <row r="1319">
          <cell r="A1319" t="str">
            <v>001.19.03860</v>
          </cell>
          <cell r="B1319" t="str">
            <v>Fornecimento E Instalação De Componentes De Fixação - Manilha De 1/4''</v>
          </cell>
          <cell r="C1319" t="str">
            <v>un</v>
          </cell>
          <cell r="D1319">
            <v>9.4451000000000001</v>
          </cell>
        </row>
        <row r="1320">
          <cell r="A1320" t="str">
            <v>001.19.03880</v>
          </cell>
          <cell r="B1320" t="str">
            <v>Fornecimento E Instalação De Componentes De Fixação - Esticador P/ Cabo De Aço De 3/16''</v>
          </cell>
          <cell r="C1320" t="str">
            <v>un</v>
          </cell>
          <cell r="D1320">
            <v>7.6551</v>
          </cell>
        </row>
        <row r="1321">
          <cell r="A1321" t="str">
            <v>001.19.03900</v>
          </cell>
          <cell r="B1321" t="str">
            <v>Fornecimento E Instalação De Componentes De Fixação - Esticador P/ Cabo De Aço De 1/4''</v>
          </cell>
          <cell r="C1321" t="str">
            <v>un</v>
          </cell>
          <cell r="D1321">
            <v>8.8551000000000002</v>
          </cell>
        </row>
        <row r="1322">
          <cell r="A1322" t="str">
            <v>001.19.03920</v>
          </cell>
          <cell r="B1322" t="str">
            <v>Fornecimento E Instalação De Componentes De Fixação - Sapatilha De 3/16''</v>
          </cell>
          <cell r="C1322" t="str">
            <v>un</v>
          </cell>
          <cell r="D1322">
            <v>3.0750999999999999</v>
          </cell>
        </row>
        <row r="1323">
          <cell r="A1323" t="str">
            <v>001.19.03940</v>
          </cell>
          <cell r="B1323" t="str">
            <v>Fornecimento E Instalação De Componentes De Fixação - Sapatilha De 1/4''</v>
          </cell>
          <cell r="C1323" t="str">
            <v>un</v>
          </cell>
          <cell r="D1323">
            <v>3.4051</v>
          </cell>
        </row>
        <row r="1324">
          <cell r="A1324" t="str">
            <v>001.19.03960</v>
          </cell>
          <cell r="B1324" t="str">
            <v>Fornecimeto E Instalação De Componentes De Fixação - Grampo Crosby De 3/16''</v>
          </cell>
          <cell r="C1324" t="str">
            <v>un</v>
          </cell>
          <cell r="D1324">
            <v>3.0251000000000001</v>
          </cell>
        </row>
        <row r="1325">
          <cell r="A1325" t="str">
            <v>001.19.03980</v>
          </cell>
          <cell r="B1325" t="str">
            <v>Fornecimento E Instalação De Componentes De Fixação - Grampo Crosby De 1/4''</v>
          </cell>
          <cell r="C1325" t="str">
            <v>un</v>
          </cell>
          <cell r="D1325">
            <v>3.0750999999999999</v>
          </cell>
        </row>
        <row r="1326">
          <cell r="A1326" t="str">
            <v>001.19.04000</v>
          </cell>
          <cell r="B1326" t="str">
            <v>Fornecimento E Instalação De Componentes De Fixação - Abraçadeira Tipo ""D"" C/ Cunha De 3/4''</v>
          </cell>
          <cell r="C1326" t="str">
            <v>un</v>
          </cell>
          <cell r="D1326">
            <v>2.6751</v>
          </cell>
        </row>
        <row r="1327">
          <cell r="A1327" t="str">
            <v>001.19.04020</v>
          </cell>
          <cell r="B1327" t="str">
            <v>Fornecimento  Instalação De Componentes De Fixação - Abraçadeira Tipo ""D"" C/ Cunha De 1''</v>
          </cell>
          <cell r="C1327" t="str">
            <v>un</v>
          </cell>
          <cell r="D1327">
            <v>2.8451</v>
          </cell>
        </row>
        <row r="1328">
          <cell r="A1328" t="str">
            <v>001.19.04040</v>
          </cell>
          <cell r="B1328" t="str">
            <v>Fornecimento E Instalação De Componentes De Fixação - Abraçadeira Tipo ""D"" C/ Cunha De 1.¹/4''</v>
          </cell>
          <cell r="C1328" t="str">
            <v>un</v>
          </cell>
          <cell r="D1328">
            <v>3.4950999999999999</v>
          </cell>
        </row>
        <row r="1329">
          <cell r="A1329" t="str">
            <v>001.19.04060</v>
          </cell>
          <cell r="B1329" t="str">
            <v>Fornecimento E Instalação De Componentes De Fixação - Abraçadeira Tipo ""D"" C/ Cunha De 1.¹/²''</v>
          </cell>
          <cell r="C1329" t="str">
            <v>un</v>
          </cell>
          <cell r="D1329">
            <v>3.4950999999999999</v>
          </cell>
        </row>
        <row r="1330">
          <cell r="A1330" t="str">
            <v>001.19.04080</v>
          </cell>
          <cell r="B1330" t="str">
            <v>Fornecimento E Instalação De Componentes De Fixação - Abraçadeira Tipo ""D"" C/ Cunha De 2''</v>
          </cell>
          <cell r="C1330" t="str">
            <v>un</v>
          </cell>
          <cell r="D1330">
            <v>3.7951000000000001</v>
          </cell>
        </row>
        <row r="1331">
          <cell r="A1331" t="str">
            <v>001.19.04100</v>
          </cell>
          <cell r="B1331" t="str">
            <v>Fornecimento E Instalação De Componentes De Fixação - Parafuso Sextavado C/ Bucha De Pvc Rosca Sob. 1/4'' X 1. ¹/²'' DZ</v>
          </cell>
          <cell r="C1331" t="str">
            <v>ct</v>
          </cell>
          <cell r="D1331">
            <v>2.1650999999999998</v>
          </cell>
        </row>
        <row r="1332">
          <cell r="A1332" t="str">
            <v>001.19.04120</v>
          </cell>
          <cell r="B1332" t="str">
            <v>Fornecimento E Instalação De Componentes De Fixação - Parafuso Sextavado C/ Bucha De Pvc Rosca Sob. 5/16'' X 1. ¹/²''DZ</v>
          </cell>
          <cell r="C1332" t="str">
            <v>ct</v>
          </cell>
          <cell r="D1332">
            <v>2.2951000000000001</v>
          </cell>
        </row>
        <row r="1333">
          <cell r="A1333" t="str">
            <v>001.19.04140</v>
          </cell>
          <cell r="B1333" t="str">
            <v>Fornecimento E Instalação De Componentes De Fixação - Parafuso Sextavado C/ Bucha De Pvc Rosca Sob. 5/16'' X 2'' DZ</v>
          </cell>
          <cell r="C1333" t="str">
            <v>ct</v>
          </cell>
          <cell r="D1333">
            <v>2.3351000000000002</v>
          </cell>
        </row>
        <row r="1334">
          <cell r="A1334" t="str">
            <v>001.19.04160</v>
          </cell>
          <cell r="B1334" t="str">
            <v>Fornecimento E Instalação De Conj. De Contraventegem Com Cabo P/ Mastro 1. ¹/²''</v>
          </cell>
          <cell r="C1334" t="str">
            <v>cj</v>
          </cell>
          <cell r="D1334">
            <v>109.0183</v>
          </cell>
        </row>
        <row r="1335">
          <cell r="A1335" t="str">
            <v>001.19.04180</v>
          </cell>
          <cell r="B1335" t="str">
            <v>Fornecimento E Instalação De Conj. De Contraventagem Com Cabo P/ Mastro 2''</v>
          </cell>
          <cell r="C1335" t="str">
            <v>cj</v>
          </cell>
          <cell r="D1335">
            <v>109.2383</v>
          </cell>
        </row>
        <row r="1336">
          <cell r="A1336" t="str">
            <v>001.19.04200</v>
          </cell>
          <cell r="B1336" t="str">
            <v>Fornecimento E Instalação De Componentes P/ Aterramento - Conector Cabo/Haste Tipo Olhal Reforçado 3/4''</v>
          </cell>
          <cell r="C1336" t="str">
            <v>un</v>
          </cell>
          <cell r="D1336">
            <v>5.9263000000000003</v>
          </cell>
        </row>
        <row r="1337">
          <cell r="A1337" t="str">
            <v>001.19.04220</v>
          </cell>
          <cell r="B1337" t="str">
            <v>Fornecimento E Instalação De Componentes P/ Aterramento - Conector Cabo/Haste Tipo Olhal Reforçado 5/8''</v>
          </cell>
          <cell r="C1337" t="str">
            <v>un</v>
          </cell>
          <cell r="D1337">
            <v>4.6763000000000003</v>
          </cell>
        </row>
        <row r="1338">
          <cell r="A1338" t="str">
            <v>001.19.04240</v>
          </cell>
          <cell r="B1338" t="str">
            <v>Fornecimento E Instalação De Componentes P/ Aterramento Cabo/Haste Tipo Olhal Leve 5/8''</v>
          </cell>
          <cell r="C1338" t="str">
            <v>un</v>
          </cell>
          <cell r="D1338">
            <v>8.3163</v>
          </cell>
        </row>
        <row r="1339">
          <cell r="A1339" t="str">
            <v>001.19.04260</v>
          </cell>
          <cell r="B1339" t="str">
            <v>Fornecimento E Instalação De Componentes P/ Aterramento - Luva De Emenda P/ Haste De 5/8''</v>
          </cell>
          <cell r="C1339" t="str">
            <v>un</v>
          </cell>
          <cell r="D1339">
            <v>7.7563000000000004</v>
          </cell>
        </row>
        <row r="1340">
          <cell r="A1340" t="str">
            <v>001.19.04280</v>
          </cell>
          <cell r="B1340" t="str">
            <v>Fornecimento E Instalação De Componentes P/ Aterramento - Luva De Emenda P/ Haste De 3/4''</v>
          </cell>
          <cell r="C1340" t="str">
            <v>un</v>
          </cell>
          <cell r="D1340">
            <v>7.7563000000000004</v>
          </cell>
        </row>
        <row r="1341">
          <cell r="A1341" t="str">
            <v>001.19.04300</v>
          </cell>
          <cell r="B1341" t="str">
            <v>Fornecimento e Instalação de Componentes  p/ Aterramento - Conector Cabo/Haste Tipo Grampo</v>
          </cell>
          <cell r="C1341" t="str">
            <v>un</v>
          </cell>
          <cell r="D1341">
            <v>4.6763000000000003</v>
          </cell>
        </row>
        <row r="1342">
          <cell r="A1342" t="str">
            <v>001.19.04320</v>
          </cell>
          <cell r="B1342" t="str">
            <v>Fornecimento E Inwstalação De Componentes P/ Aterramento - Haste Aterramento AC De 5/8'' X 2,40m</v>
          </cell>
          <cell r="C1342" t="str">
            <v>un</v>
          </cell>
          <cell r="D1342">
            <v>32.567700000000002</v>
          </cell>
        </row>
        <row r="1343">
          <cell r="A1343" t="str">
            <v>001.19.04340</v>
          </cell>
          <cell r="B1343" t="str">
            <v>Fornecimento E Instalação De Componentes P/ Aterramento - Haste Aterramento  AC De 5/8'' X 3,00 M</v>
          </cell>
          <cell r="C1343" t="str">
            <v>un</v>
          </cell>
          <cell r="D1343">
            <v>38.967700000000001</v>
          </cell>
        </row>
        <row r="1344">
          <cell r="A1344" t="str">
            <v>001.19.04360</v>
          </cell>
          <cell r="B1344" t="str">
            <v>Fornecimento E Instalação De Componentes P/ Aterramento - Haste Aterramento AC De 3/4'' X 2,40 M</v>
          </cell>
          <cell r="C1344" t="str">
            <v>un</v>
          </cell>
          <cell r="D1344">
            <v>43.447699999999998</v>
          </cell>
        </row>
        <row r="1345">
          <cell r="A1345" t="str">
            <v>001.19.04380</v>
          </cell>
          <cell r="B1345" t="str">
            <v>Fornecimento E Instalação De Componentes P/ Aterramento - Haste Aterramento AC De 3/4'' X 300 M</v>
          </cell>
          <cell r="C1345" t="str">
            <v>un</v>
          </cell>
          <cell r="D1345">
            <v>52.9377</v>
          </cell>
        </row>
        <row r="1346">
          <cell r="A1346" t="str">
            <v>001.19.04400</v>
          </cell>
          <cell r="B1346" t="str">
            <v>Forecimento E Instalação De Componentes P/ Aterramento - Haste Aterramento BC De 5/8'' X 2,40 M</v>
          </cell>
          <cell r="C1346" t="str">
            <v>un</v>
          </cell>
          <cell r="D1346">
            <v>20.247699999999998</v>
          </cell>
        </row>
        <row r="1347">
          <cell r="A1347" t="str">
            <v>001.19.04420</v>
          </cell>
          <cell r="B1347" t="str">
            <v>Fornecimento E Instalação De Componentes P/ Aterramento - Haste Aterramento BC De 5/8'' X 3,00 M</v>
          </cell>
          <cell r="C1347" t="str">
            <v>un</v>
          </cell>
          <cell r="D1347">
            <v>29.607700000000001</v>
          </cell>
        </row>
        <row r="1348">
          <cell r="A1348" t="str">
            <v>001.19.04440</v>
          </cell>
          <cell r="B1348" t="str">
            <v>Fornecimento E Instalação De Componentes P/ Aterramento - Haste Aterramento BC De 3/4'' X 2,40 M</v>
          </cell>
          <cell r="C1348" t="str">
            <v>un</v>
          </cell>
          <cell r="D1348">
            <v>36.6877</v>
          </cell>
        </row>
        <row r="1349">
          <cell r="A1349" t="str">
            <v>001.19.04460</v>
          </cell>
          <cell r="B1349" t="str">
            <v>Fornecimento E Instalação De Componentes P/ Aterramento - Haste Aterramento BC De 3/4'' X 3,00 M</v>
          </cell>
          <cell r="C1349" t="str">
            <v>un</v>
          </cell>
          <cell r="D1349">
            <v>39.9377</v>
          </cell>
        </row>
        <row r="1350">
          <cell r="A1350" t="str">
            <v>001.19.04480</v>
          </cell>
          <cell r="B1350" t="str">
            <v>Fornecimento E Instalação De Sinalizadores - Aparelhos Sinalizadores Simples S/ Célula</v>
          </cell>
          <cell r="C1350" t="str">
            <v>un</v>
          </cell>
          <cell r="D1350">
            <v>22.027699999999999</v>
          </cell>
        </row>
        <row r="1351">
          <cell r="A1351" t="str">
            <v>001.19.04500</v>
          </cell>
          <cell r="B1351" t="str">
            <v>Fornecimento E Instalação De Sinalizadores - Aparelhos Sinalizadores Simples C/ Célula</v>
          </cell>
          <cell r="C1351" t="str">
            <v>un</v>
          </cell>
          <cell r="D1351">
            <v>35.887700000000002</v>
          </cell>
        </row>
        <row r="1352">
          <cell r="A1352" t="str">
            <v>001.19.04520</v>
          </cell>
          <cell r="B1352" t="str">
            <v>Fornecimento E Instalação De Sinalizadores - Aparelhos Sinalizadores Duplo S/ Célula</v>
          </cell>
          <cell r="C1352" t="str">
            <v>un</v>
          </cell>
          <cell r="D1352">
            <v>41.237699999999997</v>
          </cell>
        </row>
        <row r="1353">
          <cell r="A1353" t="str">
            <v>001.19.04540</v>
          </cell>
          <cell r="B1353" t="str">
            <v>Fornecimento E Instalação De Sinalizadores - Aparelhos Sinalizadores Duplo C/ Célula</v>
          </cell>
          <cell r="C1353" t="str">
            <v>un</v>
          </cell>
          <cell r="D1353">
            <v>74.887699999999995</v>
          </cell>
        </row>
        <row r="1354">
          <cell r="A1354" t="str">
            <v>001.19.04560</v>
          </cell>
          <cell r="B1354" t="str">
            <v>Fornecimento E Instalação De Abraçadeira P/ Sinalizador De 1. ¹/²''</v>
          </cell>
          <cell r="C1354" t="str">
            <v>un</v>
          </cell>
          <cell r="D1354">
            <v>5.4851000000000001</v>
          </cell>
        </row>
        <row r="1355">
          <cell r="A1355" t="str">
            <v>001.19.04580</v>
          </cell>
          <cell r="B1355" t="str">
            <v>Fornecimento E Instalação De Abraçadeira P/ Sinalizador De 2''</v>
          </cell>
          <cell r="C1355" t="str">
            <v>un</v>
          </cell>
          <cell r="D1355">
            <v>5.6250999999999998</v>
          </cell>
        </row>
        <row r="1356">
          <cell r="A1356" t="str">
            <v>001.20</v>
          </cell>
          <cell r="B1356" t="str">
            <v>INSTALAÇÕES ELÉTRICAS - EQUIPAMENTOS</v>
          </cell>
          <cell r="D1356">
            <v>73781.902000000002</v>
          </cell>
        </row>
        <row r="1357">
          <cell r="A1357" t="str">
            <v>001.20.00020</v>
          </cell>
          <cell r="B1357" t="str">
            <v>Conjunto motor bomba centrífuga trifásica 50 a 60 hz para sucção até 6m pot. 1/2 hp</v>
          </cell>
          <cell r="C1357" t="str">
            <v>CJ</v>
          </cell>
          <cell r="D1357">
            <v>288.70030000000003</v>
          </cell>
        </row>
        <row r="1358">
          <cell r="A1358" t="str">
            <v>001.20.00040</v>
          </cell>
          <cell r="B1358" t="str">
            <v>Conjunto motor bomba centrífuga trifásica 50 a 60 hz para sucção até 6m pot. 3/4 hp</v>
          </cell>
          <cell r="C1358" t="str">
            <v>CJ</v>
          </cell>
          <cell r="D1358">
            <v>299.70030000000003</v>
          </cell>
        </row>
        <row r="1359">
          <cell r="A1359" t="str">
            <v>001.20.00060</v>
          </cell>
          <cell r="B1359" t="str">
            <v>Conjunto motor bomba centrífuga trifásica 50 a 60 hz para sucção até 6m pot. 1 hp</v>
          </cell>
          <cell r="C1359" t="str">
            <v>CJ</v>
          </cell>
          <cell r="D1359">
            <v>389.57139999999998</v>
          </cell>
        </row>
        <row r="1360">
          <cell r="A1360" t="str">
            <v>001.20.00080</v>
          </cell>
          <cell r="B1360" t="str">
            <v>Conjunto motor bomba centrífuga trifásica 50 a 60 hz para sucção até 6m pot. 1 1/2"""""""" hp</v>
          </cell>
          <cell r="C1360" t="str">
            <v>CJ</v>
          </cell>
          <cell r="D1360">
            <v>466.57139999999998</v>
          </cell>
        </row>
        <row r="1361">
          <cell r="A1361" t="str">
            <v>001.20.00100</v>
          </cell>
          <cell r="B1361" t="str">
            <v>Conjunto motor bomba centrífuga trifásica 50 a 60 hz para sucção até 6m pot. 2"""""""" hp</v>
          </cell>
          <cell r="C1361" t="str">
            <v>CJ</v>
          </cell>
          <cell r="D1361">
            <v>499.4425</v>
          </cell>
        </row>
        <row r="1362">
          <cell r="A1362" t="str">
            <v>001.20.00120</v>
          </cell>
          <cell r="B1362" t="str">
            <v>Conjunto motor bomba centrifuga monoestagio com bocais flangeados - cf-7 mark ou similar - 03 cv</v>
          </cell>
          <cell r="C1362" t="str">
            <v>UN</v>
          </cell>
          <cell r="D1362">
            <v>276.4425</v>
          </cell>
        </row>
        <row r="1363">
          <cell r="A1363" t="str">
            <v>001.20.00140</v>
          </cell>
          <cell r="B1363" t="str">
            <v>Fornecimento e Instalação de Ar Condicionado Tipo Split 9 000 BTUS, Linha Tempstar ou Mesmo Padrão</v>
          </cell>
          <cell r="C1363" t="str">
            <v>CJ</v>
          </cell>
          <cell r="D1363">
            <v>2150</v>
          </cell>
        </row>
        <row r="1364">
          <cell r="A1364" t="str">
            <v>001.20.00160</v>
          </cell>
          <cell r="B1364" t="str">
            <v>Fornecimento e Instalação de Ar Condicionado Tipo Split 12 000 BTUS, Linha Tempstar ou Mesmo Padrão</v>
          </cell>
          <cell r="C1364" t="str">
            <v>CJ</v>
          </cell>
          <cell r="D1364">
            <v>2520</v>
          </cell>
        </row>
        <row r="1365">
          <cell r="A1365" t="str">
            <v>001.20.00165</v>
          </cell>
          <cell r="B1365" t="str">
            <v>Fornecimento e Instalação de Ar Condicionado Tipo Split 18 000 BTUS, Linha Tempstar ou Mesmo Padrão</v>
          </cell>
          <cell r="C1365" t="str">
            <v>CJ</v>
          </cell>
          <cell r="D1365">
            <v>2960</v>
          </cell>
        </row>
        <row r="1366">
          <cell r="A1366" t="str">
            <v>001.20.00170</v>
          </cell>
          <cell r="B1366" t="str">
            <v>Fornecimento e Instalação de Ar Condicionado Tipo Split 22 000 BTUS, Linha Tempstar ou Mesmo Padrão</v>
          </cell>
          <cell r="C1366" t="str">
            <v>CJ</v>
          </cell>
          <cell r="D1366">
            <v>4090</v>
          </cell>
        </row>
        <row r="1367">
          <cell r="A1367" t="str">
            <v>001.20.00175</v>
          </cell>
          <cell r="B1367" t="str">
            <v>Fornecimento e Instalação de Ar Condicionado Tipo Split 36 000 BTUS, Linha Tempstar ou Mesmo Padrão</v>
          </cell>
          <cell r="C1367" t="str">
            <v>CJ</v>
          </cell>
          <cell r="D1367">
            <v>5960</v>
          </cell>
        </row>
        <row r="1368">
          <cell r="A1368" t="str">
            <v>001.20.00180</v>
          </cell>
          <cell r="B1368" t="str">
            <v>Fornecimento e Instalação de Ar Condicionado Tipo Split 48 000 BTUS, Linha Tempstar ou Mesmo Padrão</v>
          </cell>
          <cell r="C1368" t="str">
            <v>CJ</v>
          </cell>
          <cell r="D1368">
            <v>7000</v>
          </cell>
        </row>
        <row r="1369">
          <cell r="A1369" t="str">
            <v>001.20.00200</v>
          </cell>
          <cell r="B1369" t="str">
            <v>Fornecimento e Instalação de Ar Condicionado Tipo Split 60 000 BTUS, Linha Tempstar ou Mesmo Padrão</v>
          </cell>
          <cell r="C1369" t="str">
            <v>CJ</v>
          </cell>
          <cell r="D1369">
            <v>7630</v>
          </cell>
        </row>
        <row r="1370">
          <cell r="A1370" t="str">
            <v>001.20.00220</v>
          </cell>
          <cell r="B1370" t="str">
            <v>Fornecimento e Instalação de Ar Condicionado Tipo Split 7 000 BTUS, Linha Silence ou Mesmo Padrão</v>
          </cell>
          <cell r="C1370" t="str">
            <v>CJ</v>
          </cell>
          <cell r="D1370">
            <v>2205</v>
          </cell>
        </row>
        <row r="1371">
          <cell r="A1371" t="str">
            <v>001.20.00240</v>
          </cell>
          <cell r="B1371" t="str">
            <v>Fornecimento e Instalação de Ar Condicionado Tipo Split 9 000 BTUS, Linha Silence ou Mesmo Padrão</v>
          </cell>
          <cell r="C1371" t="str">
            <v>CJ</v>
          </cell>
          <cell r="D1371">
            <v>2510</v>
          </cell>
        </row>
        <row r="1372">
          <cell r="A1372" t="str">
            <v>001.20.00260</v>
          </cell>
          <cell r="B1372" t="str">
            <v>Fornecimento e Instalação de Ar Condicionado Tipo Split 12 000 BTUS, Linha Silence ou Mesmo Padrão</v>
          </cell>
          <cell r="C1372" t="str">
            <v>CJ</v>
          </cell>
          <cell r="D1372">
            <v>2980</v>
          </cell>
        </row>
        <row r="1373">
          <cell r="A1373" t="str">
            <v>001.20.00265</v>
          </cell>
          <cell r="B1373" t="str">
            <v>Fornecimento e Instalação de Ar Condicionado Tipo Split 18 000 BTUS, Linha Silence ou Mesmo Padrão</v>
          </cell>
          <cell r="C1373" t="str">
            <v>CJ</v>
          </cell>
          <cell r="D1373">
            <v>4000</v>
          </cell>
        </row>
        <row r="1374">
          <cell r="A1374" t="str">
            <v>001.20.00270</v>
          </cell>
          <cell r="B1374" t="str">
            <v>Fornecimento e Instalação de Ar Condicionado Tipo Split 24 000 BTUS, Linha Silence ou Mesmo Padrão</v>
          </cell>
          <cell r="C1374" t="str">
            <v>CJ</v>
          </cell>
          <cell r="D1374">
            <v>4420</v>
          </cell>
        </row>
        <row r="1375">
          <cell r="A1375" t="str">
            <v>001.20.00275</v>
          </cell>
          <cell r="B1375" t="str">
            <v>Fornecimento e Instalação de Ar Condicionado Tipo Split 36 000 BTUS, Linha Modernitá ou Mesmo Padrão</v>
          </cell>
          <cell r="C1375" t="str">
            <v>CJ</v>
          </cell>
          <cell r="D1375">
            <v>6250</v>
          </cell>
        </row>
        <row r="1376">
          <cell r="A1376" t="str">
            <v>001.20.00280</v>
          </cell>
          <cell r="B1376" t="str">
            <v>Fornecimento e Instalação de Ar Condicionado Tipo Split 48 000 BTUS, Linha Silence ou Mesmo Padrão</v>
          </cell>
          <cell r="C1376" t="str">
            <v>CJ</v>
          </cell>
          <cell r="D1376">
            <v>8000</v>
          </cell>
        </row>
        <row r="1377">
          <cell r="A1377" t="str">
            <v>001.20.00300</v>
          </cell>
          <cell r="B1377" t="str">
            <v>Fornecimento e Instalação de Ar Condicionado Tipo Split 60 000 BTUS, Linha Silence ou Mesmo Padrão</v>
          </cell>
          <cell r="C1377" t="str">
            <v>CJ</v>
          </cell>
          <cell r="D1377">
            <v>8700</v>
          </cell>
        </row>
        <row r="1378">
          <cell r="A1378" t="str">
            <v>001.20.00320</v>
          </cell>
          <cell r="B1378" t="str">
            <v>Fornecimento e Instalação de Rede Figorígena (Tubo de Cobre 3/8"" e 1/4""; Cabo PP 4x1.50; Isolante Térmico em Espuma Para Tubulação 5/8"" e Fita Aluminizada) Para Aparelho Ar Cond. Split até 10.000 BTU'S</v>
          </cell>
          <cell r="C1378" t="str">
            <v>ml</v>
          </cell>
          <cell r="D1378">
            <v>30.718499999999999</v>
          </cell>
        </row>
        <row r="1379">
          <cell r="A1379" t="str">
            <v>001.20.00340</v>
          </cell>
          <cell r="B1379" t="str">
            <v>Fornecimento e Instalação de Rede Figorígena (Tubo de Cobre 1/2"" e 1/4""; Cabo PP 4x1.50; Isolante Térmico em Espuma Para Tubulação 3/4"" e Fita Aluminizada) Para Aparelho Ar Cond. Split de 12.000 BTU'S</v>
          </cell>
          <cell r="C1379" t="str">
            <v>ml</v>
          </cell>
          <cell r="D1379">
            <v>31.688700000000001</v>
          </cell>
        </row>
        <row r="1380">
          <cell r="A1380" t="str">
            <v>001.20.00360</v>
          </cell>
          <cell r="B1380" t="str">
            <v>Fornecimento e Instalação de Rede Figorígena (Tubo de Cobre 3/8"" e 5/8""; Cabo PP 4x1.50; Isolante Térmico em Espuma Para Tubulação 7/8"" e Fita Aluminizada) Para Aparelho Ar Cond. Split de 24.000 BTU'S</v>
          </cell>
          <cell r="C1380" t="str">
            <v>ml</v>
          </cell>
          <cell r="D1380">
            <v>38.580199999999998</v>
          </cell>
        </row>
        <row r="1381">
          <cell r="A1381" t="str">
            <v>001.20.00380</v>
          </cell>
          <cell r="B1381" t="str">
            <v>Fornecimento e Instalação de Rede Figorígena (Tubo de Cobre 1/2"" e 7/8""; Cabo PP 4x1.50; Isolante Térmico em Espuma Para Tubulação 1"" e Fita Aluminizada) Para Aparelho Ar Cond. Split de 48.000 BTU'S</v>
          </cell>
          <cell r="C1381" t="str">
            <v>ml</v>
          </cell>
          <cell r="D1381">
            <v>42.743099999999998</v>
          </cell>
        </row>
        <row r="1382">
          <cell r="A1382" t="str">
            <v>001.20.00400</v>
          </cell>
          <cell r="B1382" t="str">
            <v>Fornecimento e Instalação de Rede Figorígena (Tubo de Cobre 1/2"" e 7/8""; Cabo PP 4x1.50; Isolante Térmico em Espuma Para Tubulação 1"" e Fita Aluminizada) Para Aparelho Ar Cond. Split de 60.000 BTU'S</v>
          </cell>
          <cell r="C1382" t="str">
            <v>ml</v>
          </cell>
          <cell r="D1382">
            <v>42.743099999999998</v>
          </cell>
        </row>
        <row r="1383">
          <cell r="A1383" t="str">
            <v>001.21</v>
          </cell>
          <cell r="B1383" t="str">
            <v>INSTALAÇÕES ELÉTRICAS - CAIXAS DE INSPEÇÃO E PASSAGEM</v>
          </cell>
          <cell r="D1383">
            <v>1816.068</v>
          </cell>
        </row>
        <row r="1384">
          <cell r="A1384" t="str">
            <v>001.21.00020</v>
          </cell>
          <cell r="B1384" t="str">
            <v>Execução de caixa de passagem de concreto de 5 cm espessura e tampa de concreto impermeabilizada de 30.00 x 30.00 x 30.00 cm</v>
          </cell>
          <cell r="C1384" t="str">
            <v>CJ</v>
          </cell>
          <cell r="D1384">
            <v>29.3675</v>
          </cell>
        </row>
        <row r="1385">
          <cell r="A1385" t="str">
            <v>001.21.00040</v>
          </cell>
          <cell r="B1385" t="str">
            <v>Execução de caixa de passagem de concreto de 5 cm espessura e tampa de concreto impermeabilizada de 30.00 x 30.00 x 40.00 cm</v>
          </cell>
          <cell r="C1385" t="str">
            <v>CJ</v>
          </cell>
          <cell r="D1385">
            <v>33.421199999999999</v>
          </cell>
        </row>
        <row r="1386">
          <cell r="A1386" t="str">
            <v>001.21.00060</v>
          </cell>
          <cell r="B1386" t="str">
            <v>Execução de caixa de passagem de concreto de 5 cm espessura e tampa de concreto impermeabilizada de 40.00 x 40.00 x 40.00 cm</v>
          </cell>
          <cell r="C1386" t="str">
            <v>CJ</v>
          </cell>
          <cell r="D1386">
            <v>49.469099999999997</v>
          </cell>
        </row>
        <row r="1387">
          <cell r="A1387" t="str">
            <v>001.21.00080</v>
          </cell>
          <cell r="B1387" t="str">
            <v>Execução de caixa de passagem de concreto de 5 cm espessura e tampa de concreto impermeabilizada de 40.00 x 40.00 x 50.00 cm</v>
          </cell>
          <cell r="C1387" t="str">
            <v>CJ</v>
          </cell>
          <cell r="D1387">
            <v>56.373899999999999</v>
          </cell>
        </row>
        <row r="1388">
          <cell r="A1388" t="str">
            <v>001.21.00100</v>
          </cell>
          <cell r="B1388" t="str">
            <v>Execução de caixa de passagem de concreto de 5 cm espessura e tampa de concreto impermeabilizada de 50.00 x 50.00 x 50.00 cm</v>
          </cell>
          <cell r="C1388" t="str">
            <v>CJ</v>
          </cell>
          <cell r="D1388">
            <v>74.656300000000002</v>
          </cell>
        </row>
        <row r="1389">
          <cell r="A1389" t="str">
            <v>001.21.00120</v>
          </cell>
          <cell r="B1389" t="str">
            <v>Execução de caixa de passagem de concreto de 5 cm espessura e tampa de concreto impermeabilizada de 50.00 x 50.00 x 60.00 cm</v>
          </cell>
          <cell r="C1389" t="str">
            <v>CJ</v>
          </cell>
          <cell r="D1389">
            <v>83.427599999999998</v>
          </cell>
        </row>
        <row r="1390">
          <cell r="A1390" t="str">
            <v>001.21.00140</v>
          </cell>
          <cell r="B1390" t="str">
            <v>Execução de caixa de passagem de concreto de 5 cm espessura e tampa de concreto impermeabilizada de 60.00 x 60.00 x 60.00 cm</v>
          </cell>
          <cell r="C1390" t="str">
            <v>CJ</v>
          </cell>
          <cell r="D1390">
            <v>105.6909</v>
          </cell>
        </row>
        <row r="1391">
          <cell r="A1391" t="str">
            <v>001.21.00160</v>
          </cell>
          <cell r="B1391" t="str">
            <v>Execução de caixa de passagem de concreto de 5 cm espessura e tampa de concreto impermeabilizada de 80.00 x 80.00 x 80.00 cm</v>
          </cell>
          <cell r="C1391" t="str">
            <v>CJ</v>
          </cell>
          <cell r="D1391">
            <v>184.7371</v>
          </cell>
        </row>
        <row r="1392">
          <cell r="A1392" t="str">
            <v>001.21.00180</v>
          </cell>
          <cell r="B1392" t="str">
            <v>Execução de caixa de passagem de concreto de 5 cm espessura e tampa de concreto impermeabilizada de 80.00 x 80.00 x 100.00 cm</v>
          </cell>
          <cell r="C1392" t="str">
            <v>CJ</v>
          </cell>
          <cell r="D1392">
            <v>214.36359999999999</v>
          </cell>
        </row>
        <row r="1393">
          <cell r="A1393" t="str">
            <v>001.21.00200</v>
          </cell>
          <cell r="B1393" t="str">
            <v>Execução de caixa de passagem de alvenaria de 1/2 vez c/ tampa de concreto impermeabilizada 30.00 x 30.00 x 30.00 cm</v>
          </cell>
          <cell r="C1393" t="str">
            <v>CJ</v>
          </cell>
          <cell r="D1393">
            <v>42.596299999999999</v>
          </cell>
        </row>
        <row r="1394">
          <cell r="A1394" t="str">
            <v>001.21.00220</v>
          </cell>
          <cell r="B1394" t="str">
            <v>Execução de caixa de passagem de alvenaria de 1/2 vez c/ tampa de concreto impermeabilizada 30.00 x 30.00 x 40.00 cm</v>
          </cell>
          <cell r="C1394" t="str">
            <v>CJ</v>
          </cell>
          <cell r="D1394">
            <v>49.892099999999999</v>
          </cell>
        </row>
        <row r="1395">
          <cell r="A1395" t="str">
            <v>001.21.00240</v>
          </cell>
          <cell r="B1395" t="str">
            <v>Execução de caixa de passagem de alvenaria de 1/2 vez c/ tampa de concreto impermeabilizada 40.00 x 40.00 x 40.00 cm</v>
          </cell>
          <cell r="C1395" t="str">
            <v>CJ</v>
          </cell>
          <cell r="D1395">
            <v>62.007599999999996</v>
          </cell>
        </row>
        <row r="1396">
          <cell r="A1396" t="str">
            <v>001.21.00260</v>
          </cell>
          <cell r="B1396" t="str">
            <v>Execução de caixa de passagem de alvenaria de 1/2 vez c/ tampa de concreto impermeabilizada 40.00 x 40.00 x 50.00 cm</v>
          </cell>
          <cell r="C1396" t="str">
            <v>CJ</v>
          </cell>
          <cell r="D1396">
            <v>73.315600000000003</v>
          </cell>
        </row>
        <row r="1397">
          <cell r="A1397" t="str">
            <v>001.21.00280</v>
          </cell>
          <cell r="B1397" t="str">
            <v>Execução de caixa de passagem de alvenaria de 1/2 vez c/ tampa de concreto impermeabiliada 50.00 x 50.00 x 50.00 cm</v>
          </cell>
          <cell r="C1397" t="str">
            <v>CJ</v>
          </cell>
          <cell r="D1397">
            <v>90.509</v>
          </cell>
        </row>
        <row r="1398">
          <cell r="A1398" t="str">
            <v>001.21.00300</v>
          </cell>
          <cell r="B1398" t="str">
            <v>Exeucução de caixa de passagem de alvenaria de 1/2 vez c/ tampa de concreto impermeabilizada 50.00 x 50.00 x 60.0 cm</v>
          </cell>
          <cell r="C1398" t="str">
            <v>CJ</v>
          </cell>
          <cell r="D1398">
            <v>100.90900000000001</v>
          </cell>
        </row>
        <row r="1399">
          <cell r="A1399" t="str">
            <v>001.21.00320</v>
          </cell>
          <cell r="B1399" t="str">
            <v>Execuçãoo de caixa de passagem de alvenaria de 1/2 vez c/ tampa de concreto impermeabilizada 60.00 x 60.00 x 60.00 cm</v>
          </cell>
          <cell r="C1399" t="str">
            <v>CJ</v>
          </cell>
          <cell r="D1399">
            <v>123.2679</v>
          </cell>
        </row>
        <row r="1400">
          <cell r="A1400" t="str">
            <v>001.21.00340</v>
          </cell>
          <cell r="B1400" t="str">
            <v>Execução de caixa de passagem de alvenaria de 1/2 vez c/ tampa de concreto impermeabilizada 80.00 x 80.00 x 80.00 cm</v>
          </cell>
          <cell r="C1400" t="str">
            <v>CJ</v>
          </cell>
          <cell r="D1400">
            <v>202.98230000000001</v>
          </cell>
        </row>
        <row r="1401">
          <cell r="A1401" t="str">
            <v>001.21.00360</v>
          </cell>
          <cell r="B1401" t="str">
            <v>Execução de caixa de passagem de alvenaria de 1/2 vez c/ tampa de concreto impermeabilizada 80.00 x 80.00 x 100.00 cm</v>
          </cell>
          <cell r="C1401" t="str">
            <v>CJ</v>
          </cell>
          <cell r="D1401">
            <v>239.08099999999999</v>
          </cell>
        </row>
        <row r="1402">
          <cell r="A1402" t="str">
            <v>001.22</v>
          </cell>
          <cell r="B1402" t="str">
            <v>INSTALAÇÕES ELÉTRICAS - ALTA TENSÃO</v>
          </cell>
          <cell r="D1402">
            <v>102058.2659</v>
          </cell>
        </row>
        <row r="1403">
          <cell r="A1403" t="str">
            <v>001.22.00020</v>
          </cell>
          <cell r="B1403" t="str">
            <v>Fornecimento e Instalação de Fusível NH 63 A, 500 V</v>
          </cell>
          <cell r="C1403" t="str">
            <v>UN</v>
          </cell>
          <cell r="D1403">
            <v>14.727399999999999</v>
          </cell>
        </row>
        <row r="1404">
          <cell r="A1404" t="str">
            <v>001.22.00040</v>
          </cell>
          <cell r="B1404" t="str">
            <v>Fornecimento e Instalação de Fusível NH 80 A, 500 V</v>
          </cell>
          <cell r="C1404" t="str">
            <v>UN</v>
          </cell>
          <cell r="D1404">
            <v>5.1574</v>
          </cell>
        </row>
        <row r="1405">
          <cell r="A1405" t="str">
            <v>001.22.00060</v>
          </cell>
          <cell r="B1405" t="str">
            <v>Fornecimento e Instalação de Fusível NH 100 A, 500 V</v>
          </cell>
          <cell r="C1405" t="str">
            <v>UN</v>
          </cell>
          <cell r="D1405">
            <v>14.727399999999999</v>
          </cell>
        </row>
        <row r="1406">
          <cell r="A1406" t="str">
            <v>001.22.00080</v>
          </cell>
          <cell r="B1406" t="str">
            <v>Fornecimento e Instalação de Fusível NH 160 A, 500 V</v>
          </cell>
          <cell r="C1406" t="str">
            <v>UN</v>
          </cell>
          <cell r="D1406">
            <v>14.727399999999999</v>
          </cell>
        </row>
        <row r="1407">
          <cell r="A1407" t="str">
            <v>001.22.00100</v>
          </cell>
          <cell r="B1407" t="str">
            <v>Fornecimento e Instalação de Fusível NH 200 A, 500 V</v>
          </cell>
          <cell r="C1407" t="str">
            <v>UN</v>
          </cell>
          <cell r="D1407">
            <v>31.236000000000001</v>
          </cell>
        </row>
        <row r="1408">
          <cell r="A1408" t="str">
            <v>001.22.00120</v>
          </cell>
          <cell r="B1408" t="str">
            <v>Fornecimento e Instalação de Fusível NH 315 A, 500 V</v>
          </cell>
          <cell r="C1408" t="str">
            <v>UN</v>
          </cell>
          <cell r="D1408">
            <v>45.926000000000002</v>
          </cell>
        </row>
        <row r="1409">
          <cell r="A1409" t="str">
            <v>001.22.00140</v>
          </cell>
          <cell r="B1409" t="str">
            <v>Fornecimento e Instalação de Fusível NH 400 A, 500 V</v>
          </cell>
          <cell r="C1409" t="str">
            <v>UN</v>
          </cell>
          <cell r="D1409">
            <v>20.795999999999999</v>
          </cell>
        </row>
        <row r="1410">
          <cell r="A1410" t="str">
            <v>001.22.00160</v>
          </cell>
          <cell r="B1410" t="str">
            <v>Fornecimento e Instalação de Fusível NH 630 A, 500 V</v>
          </cell>
          <cell r="C1410" t="str">
            <v>UN</v>
          </cell>
          <cell r="D1410">
            <v>29.936</v>
          </cell>
        </row>
        <row r="1411">
          <cell r="A1411" t="str">
            <v>001.22.00180</v>
          </cell>
          <cell r="B1411" t="str">
            <v>Fornecimento e instalação de chave blindada triplar 3x125amp/500v</v>
          </cell>
          <cell r="C1411" t="str">
            <v>CJ</v>
          </cell>
          <cell r="D1411">
            <v>322.31909999999999</v>
          </cell>
        </row>
        <row r="1412">
          <cell r="A1412" t="str">
            <v>001.22.00190</v>
          </cell>
          <cell r="B1412" t="str">
            <v>Execução de mureta em alvenaria de 1.5 vez  de tijolo assente com argamassa mista 1:2:8 cimento cal hidratada e areia inclusive fundação em concreto ciclópico no traço 1:3;6 revestimento rústico e caiação - para instalação de medidor de luz e força</v>
          </cell>
          <cell r="C1412" t="str">
            <v>m2</v>
          </cell>
          <cell r="D1412">
            <v>142.69110000000001</v>
          </cell>
        </row>
        <row r="1413">
          <cell r="A1413" t="str">
            <v>001.22.00200</v>
          </cell>
          <cell r="B1413" t="str">
            <v>Fornecimento e instalação de placa de advertência com os dizeres ""perigo de morte alta tensão""</v>
          </cell>
          <cell r="C1413" t="str">
            <v>PC</v>
          </cell>
          <cell r="D1413">
            <v>36.087000000000003</v>
          </cell>
        </row>
        <row r="1414">
          <cell r="A1414" t="str">
            <v>001.22.00220</v>
          </cell>
          <cell r="B1414" t="str">
            <v>Fornecimento e instalação de arame de aço galvanizado nº 14bwg (27 2g/m)</v>
          </cell>
          <cell r="C1414" t="str">
            <v>KG</v>
          </cell>
          <cell r="D1414">
            <v>8.3422000000000001</v>
          </cell>
        </row>
        <row r="1415">
          <cell r="A1415" t="str">
            <v>001.22.00240</v>
          </cell>
          <cell r="B1415" t="str">
            <v>Fornecimento e instalação de cabo de aço 6.4mm 1/4""</v>
          </cell>
          <cell r="C1415" t="str">
            <v>ML</v>
          </cell>
          <cell r="D1415">
            <v>2.5790000000000002</v>
          </cell>
        </row>
        <row r="1416">
          <cell r="A1416" t="str">
            <v>001.22.00260</v>
          </cell>
          <cell r="B1416" t="str">
            <v>Esticador galvanizado de diâm. 1/2""</v>
          </cell>
          <cell r="C1416" t="str">
            <v>UN</v>
          </cell>
          <cell r="D1416">
            <v>13.026</v>
          </cell>
        </row>
        <row r="1417">
          <cell r="A1417" t="str">
            <v>001.22.00280</v>
          </cell>
          <cell r="B1417" t="str">
            <v>Fornecimento e instalação de sapatilha para cabo de aço ate 3/8</v>
          </cell>
          <cell r="C1417" t="str">
            <v>UN</v>
          </cell>
          <cell r="D1417">
            <v>1.5673999999999999</v>
          </cell>
        </row>
        <row r="1418">
          <cell r="A1418" t="str">
            <v>001.22.00300</v>
          </cell>
          <cell r="B1418" t="str">
            <v>Fornecimento e instalação de fita de alumínio para proteção de 1 x 10 mm</v>
          </cell>
          <cell r="C1418" t="str">
            <v>KG</v>
          </cell>
          <cell r="D1418">
            <v>34.2209</v>
          </cell>
        </row>
        <row r="1419">
          <cell r="A1419" t="str">
            <v>001.22.00320</v>
          </cell>
          <cell r="B1419" t="str">
            <v>Fornecimento e instalação de arruela redonda para parafuso diam. 16.00 mm (5/8"""")</v>
          </cell>
          <cell r="C1419" t="str">
            <v>UN</v>
          </cell>
          <cell r="D1419">
            <v>0.78869999999999996</v>
          </cell>
        </row>
        <row r="1420">
          <cell r="A1420" t="str">
            <v>001.22.00340</v>
          </cell>
          <cell r="B1420" t="str">
            <v>Fornecimento e instalação de porca quadrada para parafuso diâmetro 16.00mm</v>
          </cell>
          <cell r="C1420" t="str">
            <v>UN</v>
          </cell>
          <cell r="D1420">
            <v>1.2174</v>
          </cell>
        </row>
        <row r="1421">
          <cell r="A1421" t="str">
            <v>001.22.00360</v>
          </cell>
          <cell r="B1421" t="str">
            <v>Fornecimento e instalação de Cabo de Alumínio Nú 2 CAA AWG SPARROW</v>
          </cell>
          <cell r="C1421" t="str">
            <v>KG</v>
          </cell>
          <cell r="D1421">
            <v>16.043700000000001</v>
          </cell>
        </row>
        <row r="1422">
          <cell r="A1422" t="str">
            <v>001.22.00380</v>
          </cell>
          <cell r="B1422" t="str">
            <v>Fornecimento e Instalação de Cabo de Alumínio Multiplexado 3 x 1 x 35 mm2 + 35 mm2 - Fase CA, Isolamento com XLPE e Neutro Nú CAL</v>
          </cell>
          <cell r="C1422" t="str">
            <v>ML</v>
          </cell>
          <cell r="D1422">
            <v>12.3843</v>
          </cell>
        </row>
        <row r="1423">
          <cell r="A1423" t="str">
            <v>001.22.00400</v>
          </cell>
          <cell r="B1423" t="str">
            <v>Fornecimento e Instalação de Cabo de Alumínio Multiplexado 3 x 1 x 70 mm2 + 70 mm2 - Fase CA, Isolamento com XLPE e Neutro Nú CAL</v>
          </cell>
          <cell r="C1423" t="str">
            <v>ML</v>
          </cell>
          <cell r="D1423">
            <v>21.6357</v>
          </cell>
        </row>
        <row r="1424">
          <cell r="A1424" t="str">
            <v>001.22.00420</v>
          </cell>
          <cell r="B1424" t="str">
            <v>Fornecimento e Instalação de Cabo de Alumínio Multiplexado 3 x 1 x 120 mm2 + 70 mm2 - Fase CA, Isolamento com XLPE e Neutro Nú CAL</v>
          </cell>
          <cell r="C1424" t="str">
            <v>ML</v>
          </cell>
          <cell r="D1424">
            <v>32.845500000000001</v>
          </cell>
        </row>
        <row r="1425">
          <cell r="A1425" t="str">
            <v>001.22.00440</v>
          </cell>
          <cell r="B1425" t="str">
            <v>Fornecimento e instalação de Cruzeta de Concreto 90 x 90 x 2000 mm - 250 daN - Retangular</v>
          </cell>
          <cell r="C1425" t="str">
            <v>UN</v>
          </cell>
          <cell r="D1425">
            <v>63.160200000000003</v>
          </cell>
        </row>
        <row r="1426">
          <cell r="A1426" t="str">
            <v>001.22.00460</v>
          </cell>
          <cell r="B1426" t="str">
            <v>Fornecimento e Instalação de Mão Francesa Plana 3/16"""" x 32 x 619 mm</v>
          </cell>
          <cell r="C1426" t="str">
            <v>UN</v>
          </cell>
          <cell r="D1426">
            <v>7.4939</v>
          </cell>
        </row>
        <row r="1427">
          <cell r="A1427" t="str">
            <v>001.22.00480</v>
          </cell>
          <cell r="B1427" t="str">
            <v>Fornecimento e Instalação de Olhal Para Parafuso de Diam.16mm</v>
          </cell>
          <cell r="C1427" t="str">
            <v>UN</v>
          </cell>
          <cell r="D1427">
            <v>8.6938999999999993</v>
          </cell>
        </row>
        <row r="1428">
          <cell r="A1428" t="str">
            <v>001.22.00500</v>
          </cell>
          <cell r="B1428" t="str">
            <v>Fornecimento e Instalação de Isolador de Disco de 154.00 mm (6"""")</v>
          </cell>
          <cell r="C1428" t="str">
            <v>UN</v>
          </cell>
          <cell r="D1428">
            <v>25.343900000000001</v>
          </cell>
        </row>
        <row r="1429">
          <cell r="A1429" t="str">
            <v>001.22.00520</v>
          </cell>
          <cell r="B1429" t="str">
            <v>Fornecimento e instalação de Isolador de Pilar 15.00 Kv - 110 Kv</v>
          </cell>
          <cell r="C1429" t="str">
            <v>UN</v>
          </cell>
          <cell r="D1429">
            <v>59.335299999999997</v>
          </cell>
        </row>
        <row r="1430">
          <cell r="A1430" t="str">
            <v>001.22.00540</v>
          </cell>
          <cell r="B1430" t="str">
            <v>Fornecimento e instalação de Isolador de Pilar 34,50 Kv - 170 Kv</v>
          </cell>
          <cell r="C1430" t="str">
            <v>UN</v>
          </cell>
          <cell r="D1430">
            <v>56.075299999999999</v>
          </cell>
        </row>
        <row r="1431">
          <cell r="A1431" t="str">
            <v>001.22.00560</v>
          </cell>
          <cell r="B1431" t="str">
            <v>Fornecimento e Instalação de Pino Auto Travante 16.00 x 168.00 mm 15/34.5 KV</v>
          </cell>
          <cell r="C1431" t="str">
            <v>UN</v>
          </cell>
          <cell r="D1431">
            <v>8.9469999999999992</v>
          </cell>
        </row>
        <row r="1432">
          <cell r="A1432" t="str">
            <v>001.22.00580</v>
          </cell>
          <cell r="B1432" t="str">
            <v>Fornecimento e Instalação de Arruela Quadrada 16.00 de 38.00mm X 3.00 mm com Furo de 18.00 mm</v>
          </cell>
          <cell r="C1432" t="str">
            <v>UN</v>
          </cell>
          <cell r="D1432">
            <v>0.58520000000000005</v>
          </cell>
        </row>
        <row r="1433">
          <cell r="A1433" t="str">
            <v>001.22.00600</v>
          </cell>
          <cell r="B1433" t="str">
            <v>Fornecimento e Instalação de Gancho Olhal</v>
          </cell>
          <cell r="C1433" t="str">
            <v>UN</v>
          </cell>
          <cell r="D1433">
            <v>6.5651000000000002</v>
          </cell>
        </row>
        <row r="1434">
          <cell r="A1434" t="str">
            <v>001.22.00620</v>
          </cell>
          <cell r="B1434" t="str">
            <v>Fornecimento e instalação de chave fusível XS 15 Kv 300 A 10 KA Mod C</v>
          </cell>
          <cell r="C1434" t="str">
            <v>UN</v>
          </cell>
          <cell r="D1434">
            <v>140.35390000000001</v>
          </cell>
        </row>
        <row r="1435">
          <cell r="A1435" t="str">
            <v>001.22.00640</v>
          </cell>
          <cell r="B1435" t="str">
            <v>Fornecimento e Instalação de Chave Fusível XS 36,2 Kv 300 A 5 KA Mod C</v>
          </cell>
          <cell r="C1435" t="str">
            <v>UN</v>
          </cell>
          <cell r="D1435">
            <v>205.47389999999999</v>
          </cell>
        </row>
        <row r="1436">
          <cell r="A1436" t="str">
            <v>001.22.00660</v>
          </cell>
          <cell r="B1436" t="str">
            <v>Fornecimento e Instalação de Chave Seccionadora Unipolar 15 Kv 630 A 95 KV C/ Terminal</v>
          </cell>
          <cell r="C1436" t="str">
            <v>UN</v>
          </cell>
          <cell r="D1436">
            <v>236.5522</v>
          </cell>
        </row>
        <row r="1437">
          <cell r="A1437" t="str">
            <v>001.22.00680</v>
          </cell>
          <cell r="B1437" t="str">
            <v>Fornecimento e Instalação de Chave Seccionadora Unipolar 36,2 Kv 630 A 95 KV C/ Terminal</v>
          </cell>
          <cell r="C1437" t="str">
            <v>UN</v>
          </cell>
          <cell r="D1437">
            <v>405.08699999999999</v>
          </cell>
        </row>
        <row r="1438">
          <cell r="A1438" t="str">
            <v>001.22.00700</v>
          </cell>
          <cell r="B1438" t="str">
            <v>Fornecimento e Instalação de Protetor de Bucha A. T. de Trafo 15 KV</v>
          </cell>
          <cell r="C1438" t="str">
            <v>UN</v>
          </cell>
          <cell r="D1438">
            <v>15.6751</v>
          </cell>
        </row>
        <row r="1439">
          <cell r="A1439" t="str">
            <v>001.22.00720</v>
          </cell>
          <cell r="B1439" t="str">
            <v>Fornecimento e Instalação de Elo Fusível de Alta Tensão 1 H 500 mm</v>
          </cell>
          <cell r="C1439" t="str">
            <v>UN</v>
          </cell>
          <cell r="D1439">
            <v>4.0347999999999997</v>
          </cell>
        </row>
        <row r="1440">
          <cell r="A1440" t="str">
            <v>001.22.00740</v>
          </cell>
          <cell r="B1440" t="str">
            <v>Fornecimento e Instalação de Elo Fusível de Alta Tensão 2 H 500 mm</v>
          </cell>
          <cell r="C1440" t="str">
            <v>UN</v>
          </cell>
          <cell r="D1440">
            <v>4.0347999999999997</v>
          </cell>
        </row>
        <row r="1441">
          <cell r="A1441" t="str">
            <v>001.22.00760</v>
          </cell>
          <cell r="B1441" t="str">
            <v>Fornecimento e Instalação de Elo Fusível de Alta Tensão 3 H 500 mm</v>
          </cell>
          <cell r="C1441" t="str">
            <v>UN</v>
          </cell>
          <cell r="D1441">
            <v>4.0347999999999997</v>
          </cell>
        </row>
        <row r="1442">
          <cell r="A1442" t="str">
            <v>001.22.00780</v>
          </cell>
          <cell r="B1442" t="str">
            <v>Fornecimento e Instalação de Elo Fusível de Alta Tensão 5 H 500 mm</v>
          </cell>
          <cell r="C1442" t="str">
            <v>UN</v>
          </cell>
          <cell r="D1442">
            <v>4.0347999999999997</v>
          </cell>
        </row>
        <row r="1443">
          <cell r="A1443" t="str">
            <v>001.22.00800</v>
          </cell>
          <cell r="B1443" t="str">
            <v>Fornecimento e Instalação de Elo Fusível de Alta Tensão 6 K 500 mm</v>
          </cell>
          <cell r="C1443" t="str">
            <v>UN</v>
          </cell>
          <cell r="D1443">
            <v>4.0347999999999997</v>
          </cell>
        </row>
        <row r="1444">
          <cell r="A1444" t="str">
            <v>001.22.00820</v>
          </cell>
          <cell r="B1444" t="str">
            <v>Fornecimento e Instalação de Elo Fusível de Alta Tensão 15 K 500 mm</v>
          </cell>
          <cell r="C1444" t="str">
            <v>UN</v>
          </cell>
          <cell r="D1444">
            <v>4.5347999999999997</v>
          </cell>
        </row>
        <row r="1445">
          <cell r="A1445" t="str">
            <v>001.22.00840</v>
          </cell>
          <cell r="B1445" t="str">
            <v>Fornecimento e Instalação de Elo Fusível de Alta Tensão 25 K 500 mm</v>
          </cell>
          <cell r="C1445" t="str">
            <v>UN</v>
          </cell>
          <cell r="D1445">
            <v>4.8348000000000004</v>
          </cell>
        </row>
        <row r="1446">
          <cell r="A1446" t="str">
            <v>001.22.00860</v>
          </cell>
          <cell r="B1446" t="str">
            <v>Fornecimento e Instalação de Para Raios 12 KV 10 KA Polimérico ZQP</v>
          </cell>
          <cell r="C1446" t="str">
            <v>UN</v>
          </cell>
          <cell r="D1446">
            <v>151.76390000000001</v>
          </cell>
        </row>
        <row r="1447">
          <cell r="A1447" t="str">
            <v>001.22.00880</v>
          </cell>
          <cell r="B1447" t="str">
            <v>Fornecimento e Instalação de Para Raios 30 KV 10 KA Polimérico ZQP</v>
          </cell>
          <cell r="C1447" t="str">
            <v>UN</v>
          </cell>
          <cell r="D1447">
            <v>351.57389999999998</v>
          </cell>
        </row>
        <row r="1448">
          <cell r="A1448" t="str">
            <v>001.22.00900</v>
          </cell>
          <cell r="B1448" t="str">
            <v>Fornecimento e Instalação de Suporte Padronizado para Transformador Para Poste DT 195 X 100 mm</v>
          </cell>
          <cell r="C1448" t="str">
            <v>UN</v>
          </cell>
          <cell r="D1448">
            <v>70.433899999999994</v>
          </cell>
        </row>
        <row r="1449">
          <cell r="A1449" t="str">
            <v>001.22.00920</v>
          </cell>
          <cell r="B1449" t="str">
            <v>Fornecimento e Instalação de Suporte Para Transformador Em Poste Circular 210 mm</v>
          </cell>
          <cell r="C1449" t="str">
            <v>UN</v>
          </cell>
          <cell r="D1449">
            <v>66.173900000000003</v>
          </cell>
        </row>
        <row r="1450">
          <cell r="A1450" t="str">
            <v>001.22.00940</v>
          </cell>
          <cell r="B1450" t="str">
            <v>Fornecimento e Instalação de Suporte Para Transformador Em Poste Circular 230 mm</v>
          </cell>
          <cell r="C1450" t="str">
            <v>UN</v>
          </cell>
          <cell r="D1450">
            <v>71.173900000000003</v>
          </cell>
        </row>
        <row r="1451">
          <cell r="A1451" t="str">
            <v>001.22.00960</v>
          </cell>
          <cell r="B1451" t="str">
            <v>Fornecimento e instalação de transformador Monofásico - MRT - Tensão Secundária 245/127 V 34.5 KV - 15 KVA</v>
          </cell>
          <cell r="C1451" t="str">
            <v>UN</v>
          </cell>
          <cell r="D1451">
            <v>2085.2170000000001</v>
          </cell>
        </row>
        <row r="1452">
          <cell r="A1452" t="str">
            <v>001.22.00980</v>
          </cell>
          <cell r="B1452" t="str">
            <v>Forneciemnto e instalação de transformador trifásico 13 8 13 2 6 6kv/220v primário em triângulo secundário em estrela 30 kva</v>
          </cell>
          <cell r="C1452" t="str">
            <v>UN</v>
          </cell>
          <cell r="D1452">
            <v>3361.0868</v>
          </cell>
        </row>
        <row r="1453">
          <cell r="A1453" t="str">
            <v>001.22.01000</v>
          </cell>
          <cell r="B1453" t="str">
            <v>Forneciemnto e instalação de transformador trifásico 13 8 13 2 6 6kv/220v primário em triângulo secundário em estrela 45 kva</v>
          </cell>
          <cell r="C1453" t="str">
            <v>UN</v>
          </cell>
          <cell r="D1453">
            <v>4163.7824000000001</v>
          </cell>
        </row>
        <row r="1454">
          <cell r="A1454" t="str">
            <v>001.22.01020</v>
          </cell>
          <cell r="B1454" t="str">
            <v>Forneciemnto e instalação de transformador trifásico 13 8 13 2 6 6kv/220v primário em triângulo secundário em estrela 75 kva</v>
          </cell>
          <cell r="C1454" t="str">
            <v>UN</v>
          </cell>
          <cell r="D1454">
            <v>5813.4780000000001</v>
          </cell>
        </row>
        <row r="1455">
          <cell r="A1455" t="str">
            <v>001.22.01040</v>
          </cell>
          <cell r="B1455" t="str">
            <v>Forneciemnto e instalação de transformador trifásico 13 8 13 2 6 6kv/220v primário em triângulo secundário em estrela 112.5 kva</v>
          </cell>
          <cell r="C1455" t="str">
            <v>UN</v>
          </cell>
          <cell r="D1455">
            <v>7425.5169999999998</v>
          </cell>
        </row>
        <row r="1456">
          <cell r="A1456" t="str">
            <v>001.22.01060</v>
          </cell>
          <cell r="B1456" t="str">
            <v>Fornecimento e instalação de transformador trifásico 13 8 13 2 6 6kv/220v primário em triângulo secundário em estrela 150 kva</v>
          </cell>
          <cell r="C1456" t="str">
            <v>UN</v>
          </cell>
          <cell r="D1456">
            <v>9294.9560000000001</v>
          </cell>
        </row>
        <row r="1457">
          <cell r="A1457" t="str">
            <v>001.22.01080</v>
          </cell>
          <cell r="B1457" t="str">
            <v>Fornecimento e instalação de transformador trifásico 13 8 13 2 6 6kv/220v primário em triângulo secundário em estrela 15 kva</v>
          </cell>
          <cell r="C1457" t="str">
            <v>UN</v>
          </cell>
          <cell r="D1457">
            <v>2261.3912</v>
          </cell>
        </row>
        <row r="1458">
          <cell r="A1458" t="str">
            <v>001.22.01100</v>
          </cell>
          <cell r="B1458" t="str">
            <v>Fornecimento e instalação de transformador trifásico 13 8 13 2 6 6kv/220v primário em triângulo secundário em estrela 225 kva</v>
          </cell>
          <cell r="C1458" t="str">
            <v>UN</v>
          </cell>
          <cell r="D1458">
            <v>11986.138999999999</v>
          </cell>
        </row>
        <row r="1459">
          <cell r="A1459" t="str">
            <v>001.22.01120</v>
          </cell>
          <cell r="B1459" t="str">
            <v>Forneciemnto e instalação de transformador trifásico 13 8 13 2 6 6kv/220v primário em triângulo secundário em estrela 300 kva</v>
          </cell>
          <cell r="C1459" t="str">
            <v>UN</v>
          </cell>
          <cell r="D1459">
            <v>15607.834000000001</v>
          </cell>
        </row>
        <row r="1460">
          <cell r="A1460" t="str">
            <v>001.22.01140</v>
          </cell>
          <cell r="B1460" t="str">
            <v>Fornecimento e trasformação de trasformador de distribuição trifásico, com resfriamento em banho de óleo mineral, para uso interno, potência 500 kva - classe de tensão 15 kv, transprimários de 13.800, 13.200, 12.600 - ligação delta e 220-127v, ligação e</v>
          </cell>
          <cell r="C1460" t="str">
            <v>UN</v>
          </cell>
          <cell r="D1460">
            <v>21980.695</v>
          </cell>
        </row>
        <row r="1461">
          <cell r="A1461" t="str">
            <v>001.22.01160</v>
          </cell>
          <cell r="B1461" t="str">
            <v>Fornecimento e instalação de parafuso cabeça quadrada """"máquina"""", dim.16.00mm x 125.00mm, incl. Porca Quadrada Diam. Interno 16.00 mm</v>
          </cell>
          <cell r="C1461" t="str">
            <v>CJ</v>
          </cell>
          <cell r="D1461">
            <v>3.0575000000000001</v>
          </cell>
        </row>
        <row r="1462">
          <cell r="A1462" t="str">
            <v>001.22.01180</v>
          </cell>
          <cell r="B1462" t="str">
            <v>Fornecimento e instalação de parafuso cabeça quadrada """"máquina"""", dim.16.00mm x 150.00mm, incl. Porca Quadrada Diam. Interno 16.00 mm</v>
          </cell>
          <cell r="C1462" t="str">
            <v>CJ</v>
          </cell>
          <cell r="D1462">
            <v>3.4375</v>
          </cell>
        </row>
        <row r="1463">
          <cell r="A1463" t="str">
            <v>001.22.01200</v>
          </cell>
          <cell r="B1463" t="str">
            <v>Fornecimento e instalação de parafuso cabeça quadrada """"máquina"""", dim.16.00mm x 200.00mm, incl. Porca Quadrada Diam. Interno 16.00 mm</v>
          </cell>
          <cell r="C1463" t="str">
            <v>CJ</v>
          </cell>
          <cell r="D1463">
            <v>3.6074999999999999</v>
          </cell>
        </row>
        <row r="1464">
          <cell r="A1464" t="str">
            <v>001.22.01220</v>
          </cell>
          <cell r="B1464" t="str">
            <v>Fornecimento e instalação de parafuso cabeça quadrada """"máquina"""", dim.16.00mm x 250.00mm, incl. Porca Quadrada Diam. Interno 16.00 mm</v>
          </cell>
          <cell r="C1464" t="str">
            <v>CJ</v>
          </cell>
          <cell r="D1464">
            <v>4.0674999999999999</v>
          </cell>
        </row>
        <row r="1465">
          <cell r="A1465" t="str">
            <v>001.22.01240</v>
          </cell>
          <cell r="B1465" t="str">
            <v>Fornecimento e instalação de parafuso cabeça quadrada """"máquina"""", dim.16.00mm x 300.00mm, incl. Porca Quadrada Diam. Interno 16.00 mm</v>
          </cell>
          <cell r="C1465" t="str">
            <v>CJ</v>
          </cell>
          <cell r="D1465">
            <v>4.7074999999999996</v>
          </cell>
        </row>
        <row r="1466">
          <cell r="A1466" t="str">
            <v>001.22.01260</v>
          </cell>
          <cell r="B1466" t="str">
            <v>Fornecimento e instalação de parafuso cabeça quadrada """"máquina"""", dim.16.00mm x 350.00mm, incl. Porca Quadrada Diam. Interno 16.00 mm</v>
          </cell>
          <cell r="C1466" t="str">
            <v>CJ</v>
          </cell>
          <cell r="D1466">
            <v>5.6375000000000002</v>
          </cell>
        </row>
        <row r="1467">
          <cell r="A1467" t="str">
            <v>001.22.01280</v>
          </cell>
          <cell r="B1467" t="str">
            <v>Fornecimento e instalação de parafuso cabeça quadrada """"máquina"""", dim.16.00mm x 400.00mm, incl. Porca Quadrada Diam. Interno 16.00 mm</v>
          </cell>
          <cell r="C1467" t="str">
            <v>CJ</v>
          </cell>
          <cell r="D1467">
            <v>6.1375000000000002</v>
          </cell>
        </row>
        <row r="1468">
          <cell r="A1468" t="str">
            <v>001.22.01300</v>
          </cell>
          <cell r="B1468" t="str">
            <v>Fornecimento e instalação de parafuso cabeça quadrada """"máquina"""", dim.16.00mm x 450.00mm, incl. Porca Quadrada Diam. Interno 16.00 mm</v>
          </cell>
          <cell r="C1468" t="str">
            <v>CJ</v>
          </cell>
          <cell r="D1468">
            <v>6.5374999999999996</v>
          </cell>
        </row>
        <row r="1469">
          <cell r="A1469" t="str">
            <v>001.22.01320</v>
          </cell>
          <cell r="B1469" t="str">
            <v>Fornecimento e instalação de parafuso cabeça quadrada """"máquina"""", dim.16.00mm x 500.00mm, incl. Porca Quadrada Diam. Interno 16.00 mm</v>
          </cell>
          <cell r="C1469" t="str">
            <v>CJ</v>
          </cell>
          <cell r="D1469">
            <v>7.2374999999999998</v>
          </cell>
        </row>
        <row r="1470">
          <cell r="A1470" t="str">
            <v>001.22.01340</v>
          </cell>
          <cell r="B1470" t="str">
            <v>Fornecimento e instalação de cinta circular de aço galvanizado diam. 150.00 mm</v>
          </cell>
          <cell r="C1470" t="str">
            <v>UN</v>
          </cell>
          <cell r="D1470">
            <v>14.8439</v>
          </cell>
        </row>
        <row r="1471">
          <cell r="A1471" t="str">
            <v>001.22.01360</v>
          </cell>
          <cell r="B1471" t="str">
            <v>Fornecimento e instalação de cinta circular de aço galvanizado diam. 160.00 mm</v>
          </cell>
          <cell r="C1471" t="str">
            <v>UN</v>
          </cell>
          <cell r="D1471">
            <v>15.043900000000001</v>
          </cell>
        </row>
        <row r="1472">
          <cell r="A1472" t="str">
            <v>001.22.01380</v>
          </cell>
          <cell r="B1472" t="str">
            <v>Fornecimento e instalação de cinta circular de aço galvanizado diam. 170.00 mm</v>
          </cell>
          <cell r="C1472" t="str">
            <v>UN</v>
          </cell>
          <cell r="D1472">
            <v>15.2439</v>
          </cell>
        </row>
        <row r="1473">
          <cell r="A1473" t="str">
            <v>001.22.01400</v>
          </cell>
          <cell r="B1473" t="str">
            <v>Fornecimento e instalação de cinta circular de aço galvanizado diam. 180.00 mm</v>
          </cell>
          <cell r="C1473" t="str">
            <v>UN</v>
          </cell>
          <cell r="D1473">
            <v>15.6439</v>
          </cell>
        </row>
        <row r="1474">
          <cell r="A1474" t="str">
            <v>001.22.01420</v>
          </cell>
          <cell r="B1474" t="str">
            <v>Fornecimento e instalação de cinta circular de aço galvanizado diam. 190.00 mm</v>
          </cell>
          <cell r="C1474" t="str">
            <v>UN</v>
          </cell>
          <cell r="D1474">
            <v>17.260899999999999</v>
          </cell>
        </row>
        <row r="1475">
          <cell r="A1475" t="str">
            <v>001.22.01440</v>
          </cell>
          <cell r="B1475" t="str">
            <v>Fornecimento e instalação de cinta circular de aço galvanizado diam. 200.00 mm</v>
          </cell>
          <cell r="C1475" t="str">
            <v>UN</v>
          </cell>
          <cell r="D1475">
            <v>16.643899999999999</v>
          </cell>
        </row>
        <row r="1476">
          <cell r="A1476" t="str">
            <v>001.22.01460</v>
          </cell>
          <cell r="B1476" t="str">
            <v>Fornecimento e instalação de cinta circular de aço galvanizado diam. 210.00 mm</v>
          </cell>
          <cell r="C1476" t="str">
            <v>UN</v>
          </cell>
          <cell r="D1476">
            <v>16.943899999999999</v>
          </cell>
        </row>
        <row r="1477">
          <cell r="A1477" t="str">
            <v>001.22.01480</v>
          </cell>
          <cell r="B1477" t="str">
            <v>Fornecimento e instalação de cinta circular de aço galvanizado diam. 220.00 mm</v>
          </cell>
          <cell r="C1477" t="str">
            <v>UN</v>
          </cell>
          <cell r="D1477">
            <v>19.778199999999998</v>
          </cell>
        </row>
        <row r="1478">
          <cell r="A1478" t="str">
            <v>001.22.01500</v>
          </cell>
          <cell r="B1478" t="str">
            <v>Fornecimento e instalação de cinta circular de aço galvanizado diam. 230.00 mm</v>
          </cell>
          <cell r="C1478" t="str">
            <v>UN</v>
          </cell>
          <cell r="D1478">
            <v>18.2439</v>
          </cell>
        </row>
        <row r="1479">
          <cell r="A1479" t="str">
            <v>001.22.01520</v>
          </cell>
          <cell r="B1479" t="str">
            <v>Fornecimento e instalação de cinta circular de aço galvanizado diam. 240.00 mm</v>
          </cell>
          <cell r="C1479" t="str">
            <v>UN</v>
          </cell>
          <cell r="D1479">
            <v>18.543900000000001</v>
          </cell>
        </row>
        <row r="1480">
          <cell r="A1480" t="str">
            <v>001.22.01540</v>
          </cell>
          <cell r="B1480" t="str">
            <v>Fornecimento e instalação de cinta circular de aço galvanizado diam. 250.00 mm</v>
          </cell>
          <cell r="C1480" t="str">
            <v>UN</v>
          </cell>
          <cell r="D1480">
            <v>19.2439</v>
          </cell>
        </row>
        <row r="1481">
          <cell r="A1481" t="str">
            <v>001.22.01560</v>
          </cell>
          <cell r="B1481" t="str">
            <v>Fornecimento e instalação de parafuso rosca dupla """"passante"""" dim.16.00mm x 350.00mm, incl. Porca Quadrada Diam. Interno 16.00 mm</v>
          </cell>
          <cell r="C1481" t="str">
            <v>CJ</v>
          </cell>
          <cell r="D1481">
            <v>8.3750999999999998</v>
          </cell>
        </row>
        <row r="1482">
          <cell r="A1482" t="str">
            <v>001.22.01580</v>
          </cell>
          <cell r="B1482" t="str">
            <v>Fornecimento e instalação de parafuso rosca dupla """"passante"""" dim.16.00mm x 400.00mm, incl. Porca Quadrada Diam. Interno 16.00 mm</v>
          </cell>
          <cell r="C1482" t="str">
            <v>CJ</v>
          </cell>
          <cell r="D1482">
            <v>8.3150999999999993</v>
          </cell>
        </row>
        <row r="1483">
          <cell r="A1483" t="str">
            <v>001.22.01600</v>
          </cell>
          <cell r="B1483" t="str">
            <v>Fornecimento e instalação de parafuso rosca dupla """"passante"""" dim.16.00mm x 450.00mm, incl. Porca Quadrada Diam. Interno 16.00 mm</v>
          </cell>
          <cell r="C1483" t="str">
            <v>CJ</v>
          </cell>
          <cell r="D1483">
            <v>9.4750999999999994</v>
          </cell>
        </row>
        <row r="1484">
          <cell r="A1484" t="str">
            <v>001.22.01620</v>
          </cell>
          <cell r="B1484" t="str">
            <v>Fornecimento e instalação de parafuso rosca dupla """"passante"""" dim.16.00mm x 500.00mm, incl. Porca Quadrada Diam. Interno 16.00 mm</v>
          </cell>
          <cell r="C1484" t="str">
            <v>CJ</v>
          </cell>
          <cell r="D1484">
            <v>10.075100000000001</v>
          </cell>
        </row>
        <row r="1485">
          <cell r="A1485" t="str">
            <v>001.22.01640</v>
          </cell>
          <cell r="B1485" t="str">
            <v>Fornecimento e instalação de parafuso rosca dupla """"passante"""" dim.16.00mm x 550.00mm, incl. Porca Quadrada Diam. Interno 16.00 mm</v>
          </cell>
          <cell r="C1485" t="str">
            <v>CJ</v>
          </cell>
          <cell r="D1485">
            <v>10.3751</v>
          </cell>
        </row>
        <row r="1486">
          <cell r="A1486" t="str">
            <v>001.22.01660</v>
          </cell>
          <cell r="B1486" t="str">
            <v>Fornecimento e instalação de sela p/ cruzeta de concreto</v>
          </cell>
          <cell r="C1486" t="str">
            <v>UN</v>
          </cell>
          <cell r="D1486">
            <v>7.6238999999999999</v>
          </cell>
        </row>
        <row r="1487">
          <cell r="A1487" t="str">
            <v>001.22.01680</v>
          </cell>
          <cell r="B1487" t="str">
            <v>Fornecimento e instalação de parafuso francês (cabeça abaulada) 16.00 mm x 45.00 mm, incl. Porca Quadrada Diam. Interno 16.00 mm</v>
          </cell>
          <cell r="C1487" t="str">
            <v>CJ</v>
          </cell>
          <cell r="D1487">
            <v>2.5375000000000001</v>
          </cell>
        </row>
        <row r="1488">
          <cell r="A1488" t="str">
            <v>001.22.01700</v>
          </cell>
          <cell r="B1488" t="str">
            <v>Fornecimento e instalação de parafuso francês (cabeça abaulada) 16.00 mm x150.00 mm incl. Porca Quadrada Diam. Interno 16.00 mm</v>
          </cell>
          <cell r="C1488" t="str">
            <v>CJ</v>
          </cell>
          <cell r="D1488">
            <v>3.5375000000000001</v>
          </cell>
        </row>
        <row r="1489">
          <cell r="A1489" t="str">
            <v>001.22.01720</v>
          </cell>
          <cell r="B1489" t="str">
            <v>Fornecimento e Instalação de Laço de Topo Pref. Para Cabo 2 CAA - 15.00 KV</v>
          </cell>
          <cell r="C1489" t="str">
            <v>UN</v>
          </cell>
          <cell r="D1489">
            <v>4.2934999999999999</v>
          </cell>
        </row>
        <row r="1490">
          <cell r="A1490" t="str">
            <v>001.22.01740</v>
          </cell>
          <cell r="B1490" t="str">
            <v>Fornecimento e Instalação de Laço de Topo Pref. Para Cabo 2 CAA - 34.5 KV</v>
          </cell>
          <cell r="C1490" t="str">
            <v>UN</v>
          </cell>
          <cell r="D1490">
            <v>5.1435000000000004</v>
          </cell>
        </row>
        <row r="1491">
          <cell r="A1491" t="str">
            <v>001.22.01760</v>
          </cell>
          <cell r="B1491" t="str">
            <v>Fornecimento e Instalação de Manilha Sapatilha</v>
          </cell>
          <cell r="C1491" t="str">
            <v>UN</v>
          </cell>
          <cell r="D1491">
            <v>8.0974000000000004</v>
          </cell>
        </row>
        <row r="1492">
          <cell r="A1492" t="str">
            <v>001.22.01780</v>
          </cell>
          <cell r="B1492" t="str">
            <v>Fornecimento e Instalação de Alça Pré-Formada Cabo 2 AWG</v>
          </cell>
          <cell r="C1492" t="str">
            <v>UN</v>
          </cell>
          <cell r="D1492">
            <v>2.8675000000000002</v>
          </cell>
        </row>
        <row r="1493">
          <cell r="A1493" t="str">
            <v>001.22.01800</v>
          </cell>
          <cell r="B1493" t="str">
            <v>Fornecimento e instalação de Conector Derivação Cunha  Tipo Estribo Normal - 2 - 4</v>
          </cell>
          <cell r="C1493" t="str">
            <v>UN</v>
          </cell>
          <cell r="D1493">
            <v>12.614800000000001</v>
          </cell>
        </row>
        <row r="1494">
          <cell r="A1494" t="str">
            <v>001.22.01820</v>
          </cell>
          <cell r="B1494" t="str">
            <v>Fornecimento e Instalação de Conector Derivação Tipo Cunha - AMP - Tipo II ou Similar</v>
          </cell>
          <cell r="C1494" t="str">
            <v>UN</v>
          </cell>
          <cell r="D1494">
            <v>4.7948000000000004</v>
          </cell>
        </row>
        <row r="1495">
          <cell r="A1495" t="str">
            <v>001.22.01840</v>
          </cell>
          <cell r="B1495" t="str">
            <v>Fornecimento e Instalação de Conector Derivação Cunha 602380-2  336, 4 - 2</v>
          </cell>
          <cell r="C1495" t="str">
            <v>UN</v>
          </cell>
          <cell r="D1495">
            <v>17.134799999999998</v>
          </cell>
        </row>
        <row r="1496">
          <cell r="A1496" t="str">
            <v>001.22.01860</v>
          </cell>
          <cell r="B1496" t="str">
            <v>Fornecimento e Instalação de Conector Derivação p/Linha Viva 6 - 250</v>
          </cell>
          <cell r="C1496" t="str">
            <v>UN</v>
          </cell>
          <cell r="D1496">
            <v>12.2248</v>
          </cell>
        </row>
        <row r="1497">
          <cell r="A1497" t="str">
            <v>001.22.01880</v>
          </cell>
          <cell r="B1497" t="str">
            <v>Fornecimento e Instalação de Conector Transversal Tipo Cunha Para Aterramento 5/8"""" x ( 25 a 35 mm)</v>
          </cell>
          <cell r="C1497" t="str">
            <v>UN</v>
          </cell>
          <cell r="D1497">
            <v>16.5748</v>
          </cell>
        </row>
        <row r="1498">
          <cell r="A1498" t="str">
            <v>001.22.01900</v>
          </cell>
          <cell r="B1498" t="str">
            <v>Fornecimento e Instalação de Cabo de Cobre Isolado XLPE 15 KV 16 mm2</v>
          </cell>
          <cell r="C1498" t="str">
            <v>ML</v>
          </cell>
          <cell r="D1498">
            <v>9.1957000000000004</v>
          </cell>
        </row>
        <row r="1499">
          <cell r="A1499" t="str">
            <v>001.22.01920</v>
          </cell>
          <cell r="B1499" t="str">
            <v>Fornecimento e Instalação de Cartucho P/ Conector AMP Vermelho 444504-2</v>
          </cell>
          <cell r="C1499" t="str">
            <v>UN</v>
          </cell>
          <cell r="D1499">
            <v>5.0951000000000004</v>
          </cell>
        </row>
        <row r="1500">
          <cell r="A1500" t="str">
            <v>001.22.01940</v>
          </cell>
          <cell r="B1500" t="str">
            <v>Fornecimento e Instalação de Conector Terminal Tipo Espada P/ Chave Faca - Terminal - 336,4 MCM 34 KV</v>
          </cell>
          <cell r="C1500" t="str">
            <v>UN</v>
          </cell>
          <cell r="D1500">
            <v>32.534799999999997</v>
          </cell>
        </row>
        <row r="1501">
          <cell r="A1501" t="str">
            <v>001.22.01960</v>
          </cell>
          <cell r="B1501" t="str">
            <v>Fornecimento e Instalação de Poste Duplo T 7mts (150 kg), com Engastamento Simples, incl Escavação e Reaterro Apiloado, conf. Normatização Rede Cemat</v>
          </cell>
          <cell r="C1501" t="str">
            <v>UN</v>
          </cell>
          <cell r="D1501">
            <v>242.98140000000001</v>
          </cell>
        </row>
        <row r="1502">
          <cell r="A1502" t="str">
            <v>001.22.01980</v>
          </cell>
          <cell r="B1502" t="str">
            <v>Fornecimento e Instalação de Poste Duplo T 9mts (150 kg), com Engastamento Simples, incl Escavação e Reaterro Apiloado, conf. Normatização Rede Cemat</v>
          </cell>
          <cell r="C1502" t="str">
            <v>UN</v>
          </cell>
          <cell r="D1502">
            <v>244.20249999999999</v>
          </cell>
        </row>
        <row r="1503">
          <cell r="A1503" t="str">
            <v>001.22.02000</v>
          </cell>
          <cell r="B1503" t="str">
            <v>Fornecimento e Instalação de Poste Duplo T 10 mts (150 kg), com Engastamento Simples, incl Escavação e Reaterro Apiloado, conf. Normatização Rede Cemat</v>
          </cell>
          <cell r="C1503" t="str">
            <v>UN</v>
          </cell>
          <cell r="D1503">
            <v>255.8312</v>
          </cell>
        </row>
        <row r="1504">
          <cell r="A1504" t="str">
            <v>001.22.02020</v>
          </cell>
          <cell r="B1504" t="str">
            <v>Fornecimento e Instalação de Poste Duplo T 11 mts (200 kg), com Engastamento Simples, incl Escavação e Reaterro Apiloado, conf. Normatização Rede Cemat</v>
          </cell>
          <cell r="C1504" t="str">
            <v>UN</v>
          </cell>
          <cell r="D1504">
            <v>498.50170000000003</v>
          </cell>
        </row>
        <row r="1505">
          <cell r="A1505" t="str">
            <v>001.22.02040</v>
          </cell>
          <cell r="B1505" t="str">
            <v>Fornecimento e Instalação de Poste Duplo T 12 mts (300 kg), com Engastamento Simples, incl Escavação e Reaterro Apiloado, conf. Normatização Rede Cemat</v>
          </cell>
          <cell r="C1505" t="str">
            <v>UN</v>
          </cell>
          <cell r="D1505">
            <v>495.28809999999999</v>
          </cell>
        </row>
        <row r="1506">
          <cell r="A1506" t="str">
            <v>001.22.02060</v>
          </cell>
          <cell r="B1506" t="str">
            <v>Fornecimento e Instalação de Poste Duplo T 10mts (300 kg), com Engastamento Reforçado, incl Escavação e Reaterro Apiloado, conf. Normatização Rede Cemat</v>
          </cell>
          <cell r="C1506" t="str">
            <v>UN</v>
          </cell>
          <cell r="D1506">
            <v>422.85449999999997</v>
          </cell>
        </row>
        <row r="1507">
          <cell r="A1507" t="str">
            <v>001.22.02080</v>
          </cell>
          <cell r="B1507" t="str">
            <v>Fornecimento e Instalação de Poste Duplo T 11mts (300 kg), com Engastamento Reforçado, incl Escavação e Reaterro Apiloado, conf. Normatização Rede Cemat</v>
          </cell>
          <cell r="C1507" t="str">
            <v>UN</v>
          </cell>
          <cell r="D1507">
            <v>553.79449999999997</v>
          </cell>
        </row>
        <row r="1508">
          <cell r="A1508" t="str">
            <v>001.22.02100</v>
          </cell>
          <cell r="B1508" t="str">
            <v>Fornecimento e Instalação de Poste Duplo T 10 mts (150 kg), com Engastamento em Solo Cimento, incl Escavação e Reaterro Apiloado, conf. Normatização Rede Cemat</v>
          </cell>
          <cell r="C1508" t="str">
            <v>UN</v>
          </cell>
          <cell r="D1508">
            <v>270.33120000000002</v>
          </cell>
        </row>
        <row r="1509">
          <cell r="A1509" t="str">
            <v>001.22.02120</v>
          </cell>
          <cell r="B1509" t="str">
            <v>Fornecimento e Instalação de Poste Duplo T 10 mts (300 kg), com Engastamento em Solo Cimento, incl Escavação e Reaterro Apiloado, conf. Normatização Rede Cemat</v>
          </cell>
          <cell r="C1509" t="str">
            <v>UN</v>
          </cell>
          <cell r="D1509">
            <v>381.64120000000003</v>
          </cell>
        </row>
        <row r="1510">
          <cell r="A1510" t="str">
            <v>001.22.02140</v>
          </cell>
          <cell r="B1510" t="str">
            <v>Fornecimento e Instalação de Poste Duplo T 11 mts (200 kg), com Engastamento em Solo Cimento, incl Escavação e Reaterro Apiloado, conf. Normatização Rede Cemat</v>
          </cell>
          <cell r="C1510" t="str">
            <v>UN</v>
          </cell>
          <cell r="D1510">
            <v>513.00170000000003</v>
          </cell>
        </row>
        <row r="1511">
          <cell r="A1511" t="str">
            <v>001.22.02160</v>
          </cell>
          <cell r="B1511" t="str">
            <v>Fornecimento e Instalação de Poste Duplo T 11 mts (300 kg), com Engastamento em Solo Cimento, incl Escavação e Reaterro Apiloado, conf. Normatização Rede Cemat</v>
          </cell>
          <cell r="C1511" t="str">
            <v>UN</v>
          </cell>
          <cell r="D1511">
            <v>513.20169999999996</v>
          </cell>
        </row>
        <row r="1512">
          <cell r="A1512" t="str">
            <v>001.22.02180</v>
          </cell>
          <cell r="B1512" t="str">
            <v>Fornecimento e Instalação de Poste Duplo T 10 mts (600 kg), com Engastamento em Concreto Fck= 15 Mpa, incl Escavação e Reaterro Apiloado, conf. Normatização Rede Cemat</v>
          </cell>
          <cell r="C1512" t="str">
            <v>UN</v>
          </cell>
          <cell r="D1512">
            <v>538.46730000000002</v>
          </cell>
        </row>
        <row r="1513">
          <cell r="A1513" t="str">
            <v>001.22.02200</v>
          </cell>
          <cell r="B1513" t="str">
            <v>Fornecimento e Instalação de Poste Duplo T 10 mts (1000 kg), com Engastamento em Concreto Fck= 15 Mpa, incl Escavação e Reaterro Apiloado, conf. Normatização Rede Cemat</v>
          </cell>
          <cell r="C1513" t="str">
            <v>UN</v>
          </cell>
          <cell r="D1513">
            <v>645.46730000000002</v>
          </cell>
        </row>
        <row r="1514">
          <cell r="A1514" t="str">
            <v>001.22.02220</v>
          </cell>
          <cell r="B1514" t="str">
            <v>Fornecimento e Instalação de Poste Duplo T 11 mts (600 kg), com Engastamento em Concreto Fck= 15 Mpa, incl Escavação e Reaterro Apiloado, conf. Normatização Rede Cemat</v>
          </cell>
          <cell r="C1514" t="str">
            <v>UN</v>
          </cell>
          <cell r="D1514">
            <v>918.09780000000001</v>
          </cell>
        </row>
        <row r="1515">
          <cell r="A1515" t="str">
            <v>001.22.02240</v>
          </cell>
          <cell r="B1515" t="str">
            <v>Fornecimento e Instalação de Poste Duplo T 11 mts (1000 kg), com Engastamento em Concreto Fck= 15 Mpa, incl Escavação e Reaterro Apiloado, conf. Normatização Rede Cemat</v>
          </cell>
          <cell r="C1515" t="str">
            <v>UN</v>
          </cell>
          <cell r="D1515">
            <v>918.09780000000001</v>
          </cell>
        </row>
        <row r="1516">
          <cell r="A1516" t="str">
            <v>001.22.02260</v>
          </cell>
          <cell r="B1516" t="str">
            <v>Fornecimento e Instalação de Poste Circular 7 mts (150 kg), com Engastamento Simples, incl Escavação e Reaterro Apiloado, conf. Normatização Rede Cemat</v>
          </cell>
          <cell r="C1516" t="str">
            <v>UN</v>
          </cell>
          <cell r="D1516">
            <v>282.17140000000001</v>
          </cell>
        </row>
        <row r="1517">
          <cell r="A1517" t="str">
            <v>001.22.02280</v>
          </cell>
          <cell r="B1517" t="str">
            <v>Fornecimento e Instalação de Poste Circular 9 mts (150 kg), com Engastamento Simples, incl Escavação e Reaterro Apiloado, conf. Normatização Rede Cemat</v>
          </cell>
          <cell r="C1517" t="str">
            <v>UN</v>
          </cell>
          <cell r="D1517">
            <v>351.24250000000001</v>
          </cell>
        </row>
        <row r="1518">
          <cell r="A1518" t="str">
            <v>001.22.02300</v>
          </cell>
          <cell r="B1518" t="str">
            <v>Fornecimento e Instalação de Poste Circular 10 mts (150 kg), com Engastamento Simples, incl Escavação e Reaterro Apiloado, conf. Normatização Rede Cemat</v>
          </cell>
          <cell r="C1518" t="str">
            <v>UN</v>
          </cell>
          <cell r="D1518">
            <v>465.88119999999998</v>
          </cell>
        </row>
        <row r="1519">
          <cell r="A1519" t="str">
            <v>001.22.02320</v>
          </cell>
          <cell r="B1519" t="str">
            <v>Fornecimento e Instalação de Poste Circular 11 mts (200 kg), com Engastamento Simples, incl Escavação e Reaterro Apiloado, conf. Normatização Rede Cemat</v>
          </cell>
          <cell r="C1519" t="str">
            <v>UN</v>
          </cell>
          <cell r="D1519">
            <v>486.92169999999999</v>
          </cell>
        </row>
        <row r="1520">
          <cell r="A1520" t="str">
            <v>001.22.02340</v>
          </cell>
          <cell r="B1520" t="str">
            <v>Fornecimento e Instalação de Poste Circular 12 mts (300 kg), com Engastamento Simples, incl Escavação e Reaterro Apiloado, conf. Normatização Rede Cemat</v>
          </cell>
          <cell r="C1520" t="str">
            <v>UN</v>
          </cell>
          <cell r="D1520">
            <v>495.28809999999999</v>
          </cell>
        </row>
        <row r="1521">
          <cell r="A1521" t="str">
            <v>001.22.02360</v>
          </cell>
          <cell r="B1521" t="str">
            <v>Fornecimento e Instalação de Poste Circular 10 mts (300 kg), com Engastamento Reforçado, incl Escavação e Reaterro Apiloado, conf. Normatização Rede Cemat</v>
          </cell>
          <cell r="C1521" t="str">
            <v>UN</v>
          </cell>
          <cell r="D1521">
            <v>566.24450000000002</v>
          </cell>
        </row>
        <row r="1522">
          <cell r="A1522" t="str">
            <v>001.22.02380</v>
          </cell>
          <cell r="B1522" t="str">
            <v>Fornecimento e Instalação de Poste Circular 10 mts (150 kg), com Engastamento em Solo Cimento, incl Escavação e Reaterro Apiloado, conf. Normatização Rede Cemat</v>
          </cell>
          <cell r="C1522" t="str">
            <v>UN</v>
          </cell>
          <cell r="D1522">
            <v>480.38119999999998</v>
          </cell>
        </row>
        <row r="1523">
          <cell r="A1523" t="str">
            <v>001.22.02400</v>
          </cell>
          <cell r="B1523" t="str">
            <v>Fornecimento e Instalação de Poste Circular 10 mts (300 kg), com Engastamento em Solo Cimento, incl Escavação e Reaterro Apiloado, conf. Normatização Rede Cemat</v>
          </cell>
          <cell r="C1523" t="str">
            <v>UN</v>
          </cell>
          <cell r="D1523">
            <v>525.03120000000001</v>
          </cell>
        </row>
        <row r="1524">
          <cell r="A1524" t="str">
            <v>001.22.02420</v>
          </cell>
          <cell r="B1524" t="str">
            <v>Fornecimento e Instalação de Poste Circular 11 mts (200 kg), com Engastamento em Solo Cimento, incl Escavação e Reaterro Apiloado, conf. Normatização Rede Cemat</v>
          </cell>
          <cell r="C1524" t="str">
            <v>UN</v>
          </cell>
          <cell r="D1524">
            <v>501.42169999999999</v>
          </cell>
        </row>
        <row r="1525">
          <cell r="A1525" t="str">
            <v>001.22.02440</v>
          </cell>
          <cell r="B1525" t="str">
            <v>Fornecimento e Instalação de Poste Circular 11 mts (300 kg), com Engastamento em Solo Cimento, incl Escavação e Reaterro Apiloado, conf. Normatização Rede Cemat</v>
          </cell>
          <cell r="C1525" t="str">
            <v>UN</v>
          </cell>
          <cell r="D1525">
            <v>509.40170000000001</v>
          </cell>
        </row>
        <row r="1526">
          <cell r="A1526" t="str">
            <v>001.22.02460</v>
          </cell>
          <cell r="B1526" t="str">
            <v>Fornecimento e Instalação de Poste Circular 10 mts (600 kg), com Engastamento em Concreto Fck= 15 Mpa, incl Escavação e Reaterro Apiloado, conf. Normatização Rede Cemat</v>
          </cell>
          <cell r="C1526" t="str">
            <v>UN</v>
          </cell>
          <cell r="D1526">
            <v>513.6173</v>
          </cell>
        </row>
        <row r="1527">
          <cell r="A1527" t="str">
            <v>001.22.02480</v>
          </cell>
          <cell r="B1527" t="str">
            <v>Fornecimento e Instalação de Poste Circular 10 mts (1000 kg), com Engastamento em Concreto Fck= 15 Mpa, incl Escavação e Reaterro Apiloado, conf. Normatização Rede Cemat</v>
          </cell>
          <cell r="C1527" t="str">
            <v>UN</v>
          </cell>
          <cell r="D1527">
            <v>701.59730000000002</v>
          </cell>
        </row>
        <row r="1528">
          <cell r="A1528" t="str">
            <v>001.22.02500</v>
          </cell>
          <cell r="B1528" t="str">
            <v>Fornecimento e Instalação de Poste Circular 11 mts (600 kg), com Engastamento em Concreto Fck= 15 Mpa, incl Escavação e Reaterro Apiloado, conf. Normatização Rede Cemat</v>
          </cell>
          <cell r="C1528" t="str">
            <v>UN</v>
          </cell>
          <cell r="D1528">
            <v>574.3578</v>
          </cell>
        </row>
        <row r="1529">
          <cell r="A1529" t="str">
            <v>001.22.02520</v>
          </cell>
          <cell r="B1529" t="str">
            <v>Fornecimento e Instalação de Poste Circular 11 mts (1000 kg), com Engastamento em Concreto Fck= 15 Mpa, incl Escavação e Reaterro Apiloado, conf. Normatização Rede Cemat</v>
          </cell>
          <cell r="C1529" t="str">
            <v>UN</v>
          </cell>
          <cell r="D1529">
            <v>987.11779999999999</v>
          </cell>
        </row>
        <row r="1530">
          <cell r="A1530" t="str">
            <v>001.23</v>
          </cell>
          <cell r="B1530" t="str">
            <v>INSTALAÇÕES ELÉTRICAS - SERVIÇOS DE MANUTENÇÃO</v>
          </cell>
          <cell r="D1530">
            <v>734.33730000000003</v>
          </cell>
        </row>
        <row r="1531">
          <cell r="A1531" t="str">
            <v>001.23.00040</v>
          </cell>
          <cell r="B1531" t="str">
            <v>Revisão em ponto de energia c/ reaperto e substituição de fita isolante</v>
          </cell>
          <cell r="C1531" t="str">
            <v>PT</v>
          </cell>
          <cell r="D1531">
            <v>4.7134999999999998</v>
          </cell>
        </row>
        <row r="1532">
          <cell r="A1532" t="str">
            <v>001.23.00080</v>
          </cell>
          <cell r="B1532" t="str">
            <v>Fornecimento e substituição de espelho (ou placa) p/ tomada e/ou interruptor 4""""""""x2""""""""</v>
          </cell>
          <cell r="C1532" t="str">
            <v>UN</v>
          </cell>
          <cell r="D1532">
            <v>1.5708</v>
          </cell>
        </row>
        <row r="1533">
          <cell r="A1533" t="str">
            <v>001.23.00100</v>
          </cell>
          <cell r="B1533" t="str">
            <v>Fornecimento e substituição de espelho (ou placa) p/ tomada e/ou interruptor 4""""""""x4""""""""</v>
          </cell>
          <cell r="C1533" t="str">
            <v>UN</v>
          </cell>
          <cell r="D1533">
            <v>2.9007999999999998</v>
          </cell>
        </row>
        <row r="1534">
          <cell r="A1534" t="str">
            <v>001.23.00120</v>
          </cell>
          <cell r="B1534" t="str">
            <v>Fornecimento e substituição de tomada simples universal com espelho</v>
          </cell>
          <cell r="C1534" t="str">
            <v>UN</v>
          </cell>
          <cell r="D1534">
            <v>5.9904000000000002</v>
          </cell>
        </row>
        <row r="1535">
          <cell r="A1535" t="str">
            <v>001.23.00140</v>
          </cell>
          <cell r="B1535" t="str">
            <v>Fornecimento e substituição de interruptor c/ uma tecla simples c/ espelho</v>
          </cell>
          <cell r="C1535" t="str">
            <v>UN</v>
          </cell>
          <cell r="D1535">
            <v>6.3903999999999996</v>
          </cell>
        </row>
        <row r="1536">
          <cell r="A1536" t="str">
            <v>001.23.00160</v>
          </cell>
          <cell r="B1536" t="str">
            <v>Fornecimento e substituição de interruptor c/ duas teclas simples c/ espelho</v>
          </cell>
          <cell r="C1536" t="str">
            <v>UN</v>
          </cell>
          <cell r="D1536">
            <v>7.8316999999999997</v>
          </cell>
        </row>
        <row r="1537">
          <cell r="A1537" t="str">
            <v>001.23.00180</v>
          </cell>
          <cell r="B1537" t="str">
            <v>Forencimento e substituição de interruptor c/ tres teclas simples c/ espelho</v>
          </cell>
          <cell r="C1537" t="str">
            <v>UN</v>
          </cell>
          <cell r="D1537">
            <v>13.898999999999999</v>
          </cell>
        </row>
        <row r="1538">
          <cell r="A1538" t="str">
            <v>001.23.00200</v>
          </cell>
          <cell r="B1538" t="str">
            <v>Fornecimento e substituição de interruptor c/ uma tecla paralela e espelho</v>
          </cell>
          <cell r="C1538" t="str">
            <v>UN</v>
          </cell>
          <cell r="D1538">
            <v>13.613899999999999</v>
          </cell>
        </row>
        <row r="1539">
          <cell r="A1539" t="str">
            <v>001.23.00220</v>
          </cell>
          <cell r="B1539" t="str">
            <v>Fornecimento e substituição de reator simples a.f.p./p.r. - 1x20 w</v>
          </cell>
          <cell r="C1539" t="str">
            <v>UN</v>
          </cell>
          <cell r="D1539">
            <v>24.139099999999999</v>
          </cell>
        </row>
        <row r="1540">
          <cell r="A1540" t="str">
            <v>001.23.00240</v>
          </cell>
          <cell r="B1540" t="str">
            <v>Fornecimento e substituição de reator simples a.f.p./p.r. - 1x40 w</v>
          </cell>
          <cell r="C1540" t="str">
            <v>UN</v>
          </cell>
          <cell r="D1540">
            <v>34.139099999999999</v>
          </cell>
        </row>
        <row r="1541">
          <cell r="A1541" t="str">
            <v>001.23.00260</v>
          </cell>
          <cell r="B1541" t="str">
            <v>Fornecimento e substituição de reator duplo a.f.p./p.r. - 2x20 w</v>
          </cell>
          <cell r="C1541" t="str">
            <v>UN</v>
          </cell>
          <cell r="D1541">
            <v>34.736499999999999</v>
          </cell>
        </row>
        <row r="1542">
          <cell r="A1542" t="str">
            <v>001.23.00280</v>
          </cell>
          <cell r="B1542" t="str">
            <v>Fornecimento e substituição de reator duplo a.f.p./p.r. - 2x40 w</v>
          </cell>
          <cell r="C1542" t="str">
            <v>UN</v>
          </cell>
          <cell r="D1542">
            <v>34.736499999999999</v>
          </cell>
        </row>
        <row r="1543">
          <cell r="A1543" t="str">
            <v>001.23.00300</v>
          </cell>
          <cell r="B1543" t="str">
            <v>Fornecimento e substituição de lâmpada incandescente de 60 w</v>
          </cell>
          <cell r="C1543" t="str">
            <v>UN</v>
          </cell>
          <cell r="D1543">
            <v>1.8673999999999999</v>
          </cell>
        </row>
        <row r="1544">
          <cell r="A1544" t="str">
            <v>001.23.00320</v>
          </cell>
          <cell r="B1544" t="str">
            <v>Fornecimento e substituição de lâmpada incandescente de 100 w</v>
          </cell>
          <cell r="C1544" t="str">
            <v>UN</v>
          </cell>
          <cell r="D1544">
            <v>2.2073999999999998</v>
          </cell>
        </row>
        <row r="1545">
          <cell r="A1545" t="str">
            <v>001.23.00340</v>
          </cell>
          <cell r="B1545" t="str">
            <v>Fornecimento e substituição de lâmpada fluorescente de 20 w</v>
          </cell>
          <cell r="C1545" t="str">
            <v>UN</v>
          </cell>
          <cell r="D1545">
            <v>3.9973999999999998</v>
          </cell>
        </row>
        <row r="1546">
          <cell r="A1546" t="str">
            <v>001.23.00360</v>
          </cell>
          <cell r="B1546" t="str">
            <v>Fornecimento e substituição de lâmpada fluorescente de 40 w</v>
          </cell>
          <cell r="C1546" t="str">
            <v>UN</v>
          </cell>
          <cell r="D1546">
            <v>3.9973999999999998</v>
          </cell>
        </row>
        <row r="1547">
          <cell r="A1547" t="str">
            <v>001.23.00380</v>
          </cell>
          <cell r="B1547" t="str">
            <v>Fornecimento e substituição de disjuntor monopolar de 15 a</v>
          </cell>
          <cell r="C1547" t="str">
            <v>UN</v>
          </cell>
          <cell r="D1547">
            <v>8.6694999999999993</v>
          </cell>
        </row>
        <row r="1548">
          <cell r="A1548" t="str">
            <v>001.23.00400</v>
          </cell>
          <cell r="B1548" t="str">
            <v>Fornecimento e substituição de disjuntor monopolar de 20 a</v>
          </cell>
          <cell r="C1548" t="str">
            <v>UN</v>
          </cell>
          <cell r="D1548">
            <v>8.6694999999999993</v>
          </cell>
        </row>
        <row r="1549">
          <cell r="A1549" t="str">
            <v>001.23.00420</v>
          </cell>
          <cell r="B1549" t="str">
            <v>Fornecimento e substituição de disjuntor monopolar de 30 a</v>
          </cell>
          <cell r="C1549" t="str">
            <v>UN</v>
          </cell>
          <cell r="D1549">
            <v>8.6694999999999993</v>
          </cell>
        </row>
        <row r="1550">
          <cell r="A1550" t="str">
            <v>001.23.00440</v>
          </cell>
          <cell r="B1550" t="str">
            <v>Fornecimento e substituição de disjuntor monopolar de 40 a</v>
          </cell>
          <cell r="C1550" t="str">
            <v>UN</v>
          </cell>
          <cell r="D1550">
            <v>10.5695</v>
          </cell>
        </row>
        <row r="1551">
          <cell r="A1551" t="str">
            <v>001.23.00460</v>
          </cell>
          <cell r="B1551" t="str">
            <v>Fornecimento e substituição de disjuntor monopolar de 50 a</v>
          </cell>
          <cell r="C1551" t="str">
            <v>UN</v>
          </cell>
          <cell r="D1551">
            <v>10.5695</v>
          </cell>
        </row>
        <row r="1552">
          <cell r="A1552" t="str">
            <v>001.23.00480</v>
          </cell>
          <cell r="B1552" t="str">
            <v>Fornecimento e substituição de disjuntor bipolar de 15 a</v>
          </cell>
          <cell r="C1552" t="str">
            <v>UN</v>
          </cell>
          <cell r="D1552">
            <v>34.889099999999999</v>
          </cell>
        </row>
        <row r="1553">
          <cell r="A1553" t="str">
            <v>001.23.00500</v>
          </cell>
          <cell r="B1553" t="str">
            <v>Fornecimento e substituição de disjuntor bipolar de 20 a</v>
          </cell>
          <cell r="C1553" t="str">
            <v>UN</v>
          </cell>
          <cell r="D1553">
            <v>34.889099999999999</v>
          </cell>
        </row>
        <row r="1554">
          <cell r="A1554" t="str">
            <v>001.23.00520</v>
          </cell>
          <cell r="B1554" t="str">
            <v>Fornecimento e substituição de disjuntor bipolar de 30 a</v>
          </cell>
          <cell r="C1554" t="str">
            <v>UN</v>
          </cell>
          <cell r="D1554">
            <v>34.889099999999999</v>
          </cell>
        </row>
        <row r="1555">
          <cell r="A1555" t="str">
            <v>001.23.00540</v>
          </cell>
          <cell r="B1555" t="str">
            <v>Fornecimento e substituição de disjuntor bipolar de 40 a</v>
          </cell>
          <cell r="C1555" t="str">
            <v>UN</v>
          </cell>
          <cell r="D1555">
            <v>34.889099999999999</v>
          </cell>
        </row>
        <row r="1556">
          <cell r="A1556" t="str">
            <v>001.23.00560</v>
          </cell>
          <cell r="B1556" t="str">
            <v>Fornecimento e substituição de disjuntor bipolar de 50 a</v>
          </cell>
          <cell r="C1556" t="str">
            <v>UN</v>
          </cell>
          <cell r="D1556">
            <v>34.889099999999999</v>
          </cell>
        </row>
        <row r="1557">
          <cell r="A1557" t="str">
            <v>001.23.00580</v>
          </cell>
          <cell r="B1557" t="str">
            <v>Fornecimento e substituição de disjuntor tripolar de 15 a</v>
          </cell>
          <cell r="C1557" t="str">
            <v>UN</v>
          </cell>
          <cell r="D1557">
            <v>36.591299999999997</v>
          </cell>
        </row>
        <row r="1558">
          <cell r="A1558" t="str">
            <v>001.23.00600</v>
          </cell>
          <cell r="B1558" t="str">
            <v>Fornecimento e substituição de disjuntor tripolar de 20 a</v>
          </cell>
          <cell r="C1558" t="str">
            <v>UN</v>
          </cell>
          <cell r="D1558">
            <v>36.591299999999997</v>
          </cell>
        </row>
        <row r="1559">
          <cell r="A1559" t="str">
            <v>001.23.00620</v>
          </cell>
          <cell r="B1559" t="str">
            <v>Fornecimento e substituição de disjuntor tripolar de 30 a</v>
          </cell>
          <cell r="C1559" t="str">
            <v>UN</v>
          </cell>
          <cell r="D1559">
            <v>35.573900000000002</v>
          </cell>
        </row>
        <row r="1560">
          <cell r="A1560" t="str">
            <v>001.23.00640</v>
          </cell>
          <cell r="B1560" t="str">
            <v>Fornecimento e substituição de disjuntor tripolar de 40 a</v>
          </cell>
          <cell r="C1560" t="str">
            <v>UN</v>
          </cell>
          <cell r="D1560">
            <v>36.591299999999997</v>
          </cell>
        </row>
        <row r="1561">
          <cell r="A1561" t="str">
            <v>001.23.00660</v>
          </cell>
          <cell r="B1561" t="str">
            <v>Fornecimento e substituição de disjuntor tripolar de 50 a</v>
          </cell>
          <cell r="C1561" t="str">
            <v>UN</v>
          </cell>
          <cell r="D1561">
            <v>36.591299999999997</v>
          </cell>
        </row>
        <row r="1562">
          <cell r="A1562" t="str">
            <v>001.23.00680</v>
          </cell>
          <cell r="B1562" t="str">
            <v>Fornecimento e substituição de disjuntor tripolar de 70 a</v>
          </cell>
          <cell r="C1562" t="str">
            <v>UN</v>
          </cell>
          <cell r="D1562">
            <v>44.691299999999998</v>
          </cell>
        </row>
        <row r="1563">
          <cell r="A1563" t="str">
            <v>001.23.00700</v>
          </cell>
          <cell r="B1563" t="str">
            <v>Fornecimento e substituição de disjuntor tripolar de 90 a</v>
          </cell>
          <cell r="C1563" t="str">
            <v>UN</v>
          </cell>
          <cell r="D1563">
            <v>44.691299999999998</v>
          </cell>
        </row>
        <row r="1564">
          <cell r="A1564" t="str">
            <v>001.23.00720</v>
          </cell>
          <cell r="B1564" t="str">
            <v>Fornecimento e substituição de disjuntor tripolar de 100 a</v>
          </cell>
          <cell r="C1564" t="str">
            <v>UN</v>
          </cell>
          <cell r="D1564">
            <v>44.691299999999998</v>
          </cell>
        </row>
        <row r="1565">
          <cell r="A1565" t="str">
            <v>001.24</v>
          </cell>
          <cell r="B1565" t="str">
            <v>INSTALAÇÕES HIDRÁULICAS - PRELIMINARES</v>
          </cell>
          <cell r="D1565">
            <v>10772.4722</v>
          </cell>
        </row>
        <row r="1566">
          <cell r="A1566" t="str">
            <v>001.24.00020</v>
          </cell>
          <cell r="B1566" t="str">
            <v>Abertura e enchimento de rasgos na alvenaria para passagem de canalização diâmetro 1/2 à 1 pol</v>
          </cell>
          <cell r="C1566" t="str">
            <v>ML</v>
          </cell>
          <cell r="D1566">
            <v>2.0531000000000001</v>
          </cell>
        </row>
        <row r="1567">
          <cell r="A1567" t="str">
            <v>001.24.00040</v>
          </cell>
          <cell r="B1567" t="str">
            <v>Abertura e enchimento de rasgos na alvenaria para passagem de canalização diâmetro 1 1/4 à 2 pol</v>
          </cell>
          <cell r="C1567" t="str">
            <v>ML</v>
          </cell>
          <cell r="D1567">
            <v>2.7353999999999998</v>
          </cell>
        </row>
        <row r="1568">
          <cell r="A1568" t="str">
            <v>001.24.00060</v>
          </cell>
          <cell r="B1568" t="str">
            <v>Abertura e enchimento de rasgos na alvenaria para passagem de canalização diâmetro 2.5 à 4 pol</v>
          </cell>
          <cell r="C1568" t="str">
            <v>ML</v>
          </cell>
          <cell r="D1568">
            <v>3.8428</v>
          </cell>
        </row>
        <row r="1569">
          <cell r="A1569" t="str">
            <v>001.24.00080</v>
          </cell>
          <cell r="B1569" t="str">
            <v>Abertura e enchimento de rasgos no concreto para passagem de canalização diâmetro de 1/2 à 1 pol</v>
          </cell>
          <cell r="C1569" t="str">
            <v>ML</v>
          </cell>
          <cell r="D1569">
            <v>4.4991000000000003</v>
          </cell>
        </row>
        <row r="1570">
          <cell r="A1570" t="str">
            <v>001.24.00100</v>
          </cell>
          <cell r="B1570" t="str">
            <v>Fornecimento e instalação de entrada padrão de água através de cavalete completo em tubo de fºgº, padrão sanemat - 3/4""""""""""""""""""""""""""""""""</v>
          </cell>
          <cell r="C1570" t="str">
            <v>UN</v>
          </cell>
          <cell r="D1570">
            <v>34.4739</v>
          </cell>
        </row>
        <row r="1571">
          <cell r="A1571" t="str">
            <v>001.24.00120</v>
          </cell>
          <cell r="B1571" t="str">
            <v>Fornecimento e colocação de caixa de água de pvc, incl tampa de 1000 litros</v>
          </cell>
          <cell r="C1571" t="str">
            <v>UN</v>
          </cell>
          <cell r="D1571">
            <v>238.45779999999999</v>
          </cell>
        </row>
        <row r="1572">
          <cell r="A1572" t="str">
            <v>001.24.00140</v>
          </cell>
          <cell r="B1572" t="str">
            <v>Fornecimento e colocação de caixa de água de pvc, incl tampa de 500 litros</v>
          </cell>
          <cell r="C1572" t="str">
            <v>UN</v>
          </cell>
          <cell r="D1572">
            <v>141.7209</v>
          </cell>
        </row>
        <row r="1573">
          <cell r="A1573" t="str">
            <v>001.24.00160</v>
          </cell>
          <cell r="B1573" t="str">
            <v>Fornecimento e colocação de caixa de água de pvc, incl tampa de 310 litros</v>
          </cell>
          <cell r="C1573" t="str">
            <v>UN</v>
          </cell>
          <cell r="D1573">
            <v>138.6687</v>
          </cell>
        </row>
        <row r="1574">
          <cell r="A1574" t="str">
            <v>001.24.00180</v>
          </cell>
          <cell r="B1574" t="str">
            <v>Fornecimento e colocação de caixa de água de pvc, incl tampa de 100 litros</v>
          </cell>
          <cell r="C1574" t="str">
            <v>UN</v>
          </cell>
          <cell r="D1574">
            <v>136.63390000000001</v>
          </cell>
        </row>
        <row r="1575">
          <cell r="A1575" t="str">
            <v>001.24.00200</v>
          </cell>
          <cell r="B1575" t="str">
            <v>Fornecimento e  instalação de caixa de água metálica tipo taça com altura total de 6.00 m inclusive pintura (interna e externa)  base de fixação e instalação, de 5.000 litros</v>
          </cell>
          <cell r="C1575" t="str">
            <v>UN</v>
          </cell>
          <cell r="D1575">
            <v>9800</v>
          </cell>
        </row>
        <row r="1576">
          <cell r="A1576" t="str">
            <v>001.24.00220</v>
          </cell>
          <cell r="B1576" t="str">
            <v>Fornecimento e instalação de bóia interna tipo (são paulo) p/ caixa de água  amarelo bruto n.1350 marca deca 2 pol</v>
          </cell>
          <cell r="C1576" t="str">
            <v>UN</v>
          </cell>
          <cell r="D1576">
            <v>62.944299999999998</v>
          </cell>
        </row>
        <row r="1577">
          <cell r="A1577" t="str">
            <v>001.24.00240</v>
          </cell>
          <cell r="B1577" t="str">
            <v>Fornecimento e instalação de bóia interna tipo (são paulo) p/ caixa de água  amarelo bruto n.1350 marca deca 1 1/2 pol</v>
          </cell>
          <cell r="C1577" t="str">
            <v>UN</v>
          </cell>
          <cell r="D1577">
            <v>52.943399999999997</v>
          </cell>
        </row>
        <row r="1578">
          <cell r="A1578" t="str">
            <v>001.24.00260</v>
          </cell>
          <cell r="B1578" t="str">
            <v>Fornecimento e instalação de bóia interna tipo (são paulo) p/ caixa de água  amarelo bruto n.1350 marca deca 1 1/4 pol</v>
          </cell>
          <cell r="C1578" t="str">
            <v>UN</v>
          </cell>
          <cell r="D1578">
            <v>42.079500000000003</v>
          </cell>
        </row>
        <row r="1579">
          <cell r="A1579" t="str">
            <v>001.24.00280</v>
          </cell>
          <cell r="B1579" t="str">
            <v>Fornecimento e instalação de bóia interna tipo (são paulo) p/ caixa de água  amarelo bruto n.1350 marca deca 1 pol</v>
          </cell>
          <cell r="C1579" t="str">
            <v>UN</v>
          </cell>
          <cell r="D1579">
            <v>30.827100000000002</v>
          </cell>
        </row>
        <row r="1580">
          <cell r="A1580" t="str">
            <v>001.24.00300</v>
          </cell>
          <cell r="B1580" t="str">
            <v>Fornecimento e instalação de bóia interna tipo (são paulo) p/ caixa de água  amarelo bruto n.1350 marca deca 3/4 pol</v>
          </cell>
          <cell r="C1580" t="str">
            <v>UN</v>
          </cell>
          <cell r="D1580">
            <v>24.886299999999999</v>
          </cell>
        </row>
        <row r="1581">
          <cell r="A1581" t="str">
            <v>001.24.00320</v>
          </cell>
          <cell r="B1581" t="str">
            <v>Fornecimento e instalação de bóia interna tipo (são paulo) p/ caixa de água  amarelo bruto n.1350 marca deca 1/2 pol</v>
          </cell>
          <cell r="C1581" t="str">
            <v>UN</v>
          </cell>
          <cell r="D1581">
            <v>22.866299999999999</v>
          </cell>
        </row>
        <row r="1582">
          <cell r="A1582" t="str">
            <v>001.24.00340</v>
          </cell>
          <cell r="B1582" t="str">
            <v>Fornecimento e instalação de torneira bóia p/ caixa de água em pvc marca cipla 1 pol</v>
          </cell>
          <cell r="C1582" t="str">
            <v>UN</v>
          </cell>
          <cell r="D1582">
            <v>11.4071</v>
          </cell>
        </row>
        <row r="1583">
          <cell r="A1583" t="str">
            <v>001.24.00360</v>
          </cell>
          <cell r="B1583" t="str">
            <v>Fornecimento e instalação de torneira bóia p/ caixa de água em pvc marca cipla 3/4 pol</v>
          </cell>
          <cell r="C1583" t="str">
            <v>UN</v>
          </cell>
          <cell r="D1583">
            <v>10.7163</v>
          </cell>
        </row>
        <row r="1584">
          <cell r="A1584" t="str">
            <v>001.24.00380</v>
          </cell>
          <cell r="B1584" t="str">
            <v>Fornecimento e instalação de torneira bóia p/ caixa de água em pvc marca cipla 1/2 pol</v>
          </cell>
          <cell r="C1584" t="str">
            <v>UN</v>
          </cell>
          <cell r="D1584">
            <v>10.7163</v>
          </cell>
        </row>
        <row r="1585">
          <cell r="A1585" t="str">
            <v>001.25</v>
          </cell>
          <cell r="B1585" t="str">
            <v>INSTALAÇÕES HIDRÁULICAS - PVC SOLDÁVEL/ROSCÁVEL MARROM</v>
          </cell>
          <cell r="D1585">
            <v>2223.9286999999999</v>
          </cell>
        </row>
        <row r="1586">
          <cell r="A1586" t="str">
            <v>001.25.00020</v>
          </cell>
          <cell r="B1586" t="str">
            <v>Tubo de pvc rígido soldável marrom em barra de 6 m diâmetro 110mm (4) pol</v>
          </cell>
          <cell r="C1586" t="str">
            <v>M</v>
          </cell>
          <cell r="D1586">
            <v>28.8324</v>
          </cell>
        </row>
        <row r="1587">
          <cell r="A1587" t="str">
            <v>001.25.00040</v>
          </cell>
          <cell r="B1587" t="str">
            <v>Tubo de pvc rígido soldável marrom em barra de 6 m diâmetro 85mm (3) pol</v>
          </cell>
          <cell r="C1587" t="str">
            <v>M</v>
          </cell>
          <cell r="D1587">
            <v>24.287400000000002</v>
          </cell>
        </row>
        <row r="1588">
          <cell r="A1588" t="str">
            <v>001.25.00060</v>
          </cell>
          <cell r="B1588" t="str">
            <v>Tubo de pvc rígido soldável marrom em barra de 6 m diâmetro 75mm (2.5) pol</v>
          </cell>
          <cell r="C1588" t="str">
            <v>M</v>
          </cell>
          <cell r="D1588">
            <v>12.844099999999999</v>
          </cell>
        </row>
        <row r="1589">
          <cell r="A1589" t="str">
            <v>001.25.00080</v>
          </cell>
          <cell r="B1589" t="str">
            <v>Tubo de pvc rígido soldável marrom em barra de 6 m diâmetro 60mm (2) pl</v>
          </cell>
          <cell r="C1589" t="str">
            <v>M</v>
          </cell>
          <cell r="D1589">
            <v>8.5120000000000005</v>
          </cell>
        </row>
        <row r="1590">
          <cell r="A1590" t="str">
            <v>001.25.00100</v>
          </cell>
          <cell r="B1590" t="str">
            <v>Tubo de pvc rígido soldável marrom em barra de 6 m diâmetro 50mm (1.5) pol</v>
          </cell>
          <cell r="C1590" t="str">
            <v>M</v>
          </cell>
          <cell r="D1590">
            <v>5.1649000000000003</v>
          </cell>
        </row>
        <row r="1591">
          <cell r="A1591" t="str">
            <v>001.25.00120</v>
          </cell>
          <cell r="B1591" t="str">
            <v>Tubo de pvc rígido soldável marrom em barra de 6 m diâmetro 40mm (1.1/4) pol</v>
          </cell>
          <cell r="C1591" t="str">
            <v>M</v>
          </cell>
          <cell r="D1591">
            <v>6.1384999999999996</v>
          </cell>
        </row>
        <row r="1592">
          <cell r="A1592" t="str">
            <v>001.25.00140</v>
          </cell>
          <cell r="B1592" t="str">
            <v>Tubo de pvc rígido soldável marrom em barra de 6 m diâmetro 32mm (1) pol</v>
          </cell>
          <cell r="C1592" t="str">
            <v>M</v>
          </cell>
          <cell r="D1592">
            <v>4.7554999999999996</v>
          </cell>
        </row>
        <row r="1593">
          <cell r="A1593" t="str">
            <v>001.25.00160</v>
          </cell>
          <cell r="B1593" t="str">
            <v>Tubo de pvc rígido sodável marrom em barra de 6 m diâmetro 25mm (3/4) pol</v>
          </cell>
          <cell r="C1593" t="str">
            <v>M</v>
          </cell>
          <cell r="D1593">
            <v>1.7457</v>
          </cell>
        </row>
        <row r="1594">
          <cell r="A1594" t="str">
            <v>001.25.00180</v>
          </cell>
          <cell r="B1594" t="str">
            <v>Tubo de pvc rígido soldável marrom em barra de 6 m diâmetro 20mm (1/2) pol</v>
          </cell>
          <cell r="C1594" t="str">
            <v>M</v>
          </cell>
          <cell r="D1594">
            <v>1.7238</v>
          </cell>
        </row>
        <row r="1595">
          <cell r="A1595" t="str">
            <v>001.25.00200</v>
          </cell>
          <cell r="B1595" t="str">
            <v>Curva de 90º de pvc rígido para tubo soldável 110mm ( 4 pol )</v>
          </cell>
          <cell r="C1595" t="str">
            <v>UN</v>
          </cell>
          <cell r="D1595">
            <v>31.7151</v>
          </cell>
        </row>
        <row r="1596">
          <cell r="A1596" t="str">
            <v>001.25.00220</v>
          </cell>
          <cell r="B1596" t="str">
            <v>Curva de 90º de pvc rígido para tubo soldável 85mm ( 3 pol )</v>
          </cell>
          <cell r="C1596" t="str">
            <v>UN</v>
          </cell>
          <cell r="D1596">
            <v>15.64</v>
          </cell>
        </row>
        <row r="1597">
          <cell r="A1597" t="str">
            <v>001.25.00240</v>
          </cell>
          <cell r="B1597" t="str">
            <v>Curva de 90º de pvc rígido para tubo soldável 75mm (21/2 pol)</v>
          </cell>
          <cell r="C1597" t="str">
            <v>UN</v>
          </cell>
          <cell r="D1597">
            <v>16.07</v>
          </cell>
        </row>
        <row r="1598">
          <cell r="A1598" t="str">
            <v>001.25.00260</v>
          </cell>
          <cell r="B1598" t="str">
            <v>Curva de 90º de pvc rígido para tubo soldável 60mm (2 pol)</v>
          </cell>
          <cell r="C1598" t="str">
            <v>UN</v>
          </cell>
          <cell r="D1598">
            <v>13.555</v>
          </cell>
        </row>
        <row r="1599">
          <cell r="A1599" t="str">
            <v>001.25.00280</v>
          </cell>
          <cell r="B1599" t="str">
            <v>Curva de 90º de pvc rígido para tubo soldável 50mm (1 1/2 pol)</v>
          </cell>
          <cell r="C1599" t="str">
            <v>UN</v>
          </cell>
          <cell r="D1599">
            <v>6.5149999999999997</v>
          </cell>
        </row>
        <row r="1600">
          <cell r="A1600" t="str">
            <v>001.25.00300</v>
          </cell>
          <cell r="B1600" t="str">
            <v>Curva de 90º de pvc rígido para tubo soldável 40mm (1 1/4 pol)</v>
          </cell>
          <cell r="C1600" t="str">
            <v>UN</v>
          </cell>
          <cell r="D1600">
            <v>5.5049999999999999</v>
          </cell>
        </row>
        <row r="1601">
          <cell r="A1601" t="str">
            <v>001.25.00320</v>
          </cell>
          <cell r="B1601" t="str">
            <v>Curva de 90º de pvc rígido para tubo soldável 32mm (1 pol)</v>
          </cell>
          <cell r="C1601" t="str">
            <v>UN</v>
          </cell>
          <cell r="D1601">
            <v>5.3400999999999996</v>
          </cell>
        </row>
        <row r="1602">
          <cell r="A1602" t="str">
            <v>001.25.00340</v>
          </cell>
          <cell r="B1602" t="str">
            <v>Curva de 90º de pvc rígido para tubo soldável 25mm (3/4 pol)</v>
          </cell>
          <cell r="C1602" t="str">
            <v>UN</v>
          </cell>
          <cell r="D1602">
            <v>3.4701</v>
          </cell>
        </row>
        <row r="1603">
          <cell r="A1603" t="str">
            <v>001.25.00360</v>
          </cell>
          <cell r="B1603" t="str">
            <v>Curva de 90º de pvc rígido para tubo soldável 20mm (1/2 pol)</v>
          </cell>
          <cell r="C1603" t="str">
            <v>UN</v>
          </cell>
          <cell r="D1603">
            <v>2.6301000000000001</v>
          </cell>
        </row>
        <row r="1604">
          <cell r="A1604" t="str">
            <v>001.25.00380</v>
          </cell>
          <cell r="B1604" t="str">
            <v>Curva de 45º de pvc rígido para tubo soldável 110mm ( 4 pol )</v>
          </cell>
          <cell r="C1604" t="str">
            <v>UN</v>
          </cell>
          <cell r="D1604">
            <v>27.245100000000001</v>
          </cell>
        </row>
        <row r="1605">
          <cell r="A1605" t="str">
            <v>001.25.00400</v>
          </cell>
          <cell r="B1605" t="str">
            <v>Curva de 45º de pvc rígido para tubo soldável 85mm ( 3 pol )</v>
          </cell>
          <cell r="C1605" t="str">
            <v>UN</v>
          </cell>
          <cell r="D1605">
            <v>12.29</v>
          </cell>
        </row>
        <row r="1606">
          <cell r="A1606" t="str">
            <v>001.25.00420</v>
          </cell>
          <cell r="B1606" t="str">
            <v>Curva de 45º de pvc rígido para tubo soldável 75mm ( 2 1/2 pol )</v>
          </cell>
          <cell r="C1606" t="str">
            <v>UN</v>
          </cell>
          <cell r="D1606">
            <v>8.69</v>
          </cell>
        </row>
        <row r="1607">
          <cell r="A1607" t="str">
            <v>001.25.00440</v>
          </cell>
          <cell r="B1607" t="str">
            <v>Curva de 45º de pvc rígido para tubo soldável 60mm ( 2  pol )</v>
          </cell>
          <cell r="C1607" t="str">
            <v>UN</v>
          </cell>
          <cell r="D1607">
            <v>5.1150000000000002</v>
          </cell>
        </row>
        <row r="1608">
          <cell r="A1608" t="str">
            <v>001.25.00460</v>
          </cell>
          <cell r="B1608" t="str">
            <v>Curva de 45º de pvc rígido para tubo soldável 50mm ( 1 1/2  pol )</v>
          </cell>
          <cell r="C1608" t="str">
            <v>UN</v>
          </cell>
          <cell r="D1608">
            <v>3.5049999999999999</v>
          </cell>
        </row>
        <row r="1609">
          <cell r="A1609" t="str">
            <v>001.25.00480</v>
          </cell>
          <cell r="B1609" t="str">
            <v>Curva de 45º de pvc rígido para tubo soldável 50mm ( 1 1/4  pol )</v>
          </cell>
          <cell r="C1609" t="str">
            <v>UN</v>
          </cell>
          <cell r="D1609">
            <v>2.2850000000000001</v>
          </cell>
        </row>
        <row r="1610">
          <cell r="A1610" t="str">
            <v>001.25.00500</v>
          </cell>
          <cell r="B1610" t="str">
            <v>Curva de 45º de pvc rígido para tubo soldável 32mm ( 1  pol )</v>
          </cell>
          <cell r="C1610" t="str">
            <v>UN</v>
          </cell>
          <cell r="D1610">
            <v>1.3601000000000001</v>
          </cell>
        </row>
        <row r="1611">
          <cell r="A1611" t="str">
            <v>001.25.00520</v>
          </cell>
          <cell r="B1611" t="str">
            <v>Curva de 45º de pvc rígido para tubo soldável 25mm ( 3/4  pol )</v>
          </cell>
          <cell r="C1611" t="str">
            <v>UN</v>
          </cell>
          <cell r="D1611">
            <v>1.0901000000000001</v>
          </cell>
        </row>
        <row r="1612">
          <cell r="A1612" t="str">
            <v>001.25.00540</v>
          </cell>
          <cell r="B1612" t="str">
            <v>Curva de 45º de pvc rígido para tubo soldável 20mm ( 1/2  pol )</v>
          </cell>
          <cell r="C1612" t="str">
            <v>UN</v>
          </cell>
          <cell r="D1612">
            <v>1.2451000000000001</v>
          </cell>
        </row>
        <row r="1613">
          <cell r="A1613" t="str">
            <v>001.25.00560</v>
          </cell>
          <cell r="B1613" t="str">
            <v>Luva de pvc rígido para tubo soldável 110mm ( 4 pol )</v>
          </cell>
          <cell r="C1613" t="str">
            <v>UN</v>
          </cell>
          <cell r="D1613">
            <v>24.205100000000002</v>
          </cell>
        </row>
        <row r="1614">
          <cell r="A1614" t="str">
            <v>001.25.00580</v>
          </cell>
          <cell r="B1614" t="str">
            <v>Luva de pvc rígido para tubo soldável 85mm ( 3 pol )</v>
          </cell>
          <cell r="C1614" t="str">
            <v>UN</v>
          </cell>
          <cell r="D1614">
            <v>20.09</v>
          </cell>
        </row>
        <row r="1615">
          <cell r="A1615" t="str">
            <v>001.25.00600</v>
          </cell>
          <cell r="B1615" t="str">
            <v>Luva de pvc rígido para tubo soldável 75mm ( 2 1/2 pol )</v>
          </cell>
          <cell r="C1615" t="str">
            <v>UN</v>
          </cell>
          <cell r="D1615">
            <v>13.49</v>
          </cell>
        </row>
        <row r="1616">
          <cell r="A1616" t="str">
            <v>001.25.00620</v>
          </cell>
          <cell r="B1616" t="str">
            <v>Luva de pvc rígido para tubo soldável 60mm ( 2 pol )</v>
          </cell>
          <cell r="C1616" t="str">
            <v>UN</v>
          </cell>
          <cell r="D1616">
            <v>1.6950000000000001</v>
          </cell>
        </row>
        <row r="1617">
          <cell r="A1617" t="str">
            <v>001.25.00640</v>
          </cell>
          <cell r="B1617" t="str">
            <v>Luva de pvc rígido para tubo soldável 50mm ( 1 1/2 pol )</v>
          </cell>
          <cell r="C1617" t="str">
            <v>UN</v>
          </cell>
          <cell r="D1617">
            <v>2.9350000000000001</v>
          </cell>
        </row>
        <row r="1618">
          <cell r="A1618" t="str">
            <v>001.25.00660</v>
          </cell>
          <cell r="B1618" t="str">
            <v>Luva de pvc rígido para tubo soldável 40mm ( 1 1/4pol )</v>
          </cell>
          <cell r="C1618" t="str">
            <v>UN</v>
          </cell>
          <cell r="D1618">
            <v>2.585</v>
          </cell>
        </row>
        <row r="1619">
          <cell r="A1619" t="str">
            <v>001.25.00680</v>
          </cell>
          <cell r="B1619" t="str">
            <v>Luva de pvc rígido para tubo soldável 32mm ( 1 pol )</v>
          </cell>
          <cell r="C1619" t="str">
            <v>UN</v>
          </cell>
          <cell r="D1619">
            <v>1.4100999999999999</v>
          </cell>
        </row>
        <row r="1620">
          <cell r="A1620" t="str">
            <v>001.25.00700</v>
          </cell>
          <cell r="B1620" t="str">
            <v>Luva de pvc rígido para tubo soldável 25mm ( 3/4 pol )</v>
          </cell>
          <cell r="C1620" t="str">
            <v>UN</v>
          </cell>
          <cell r="D1620">
            <v>1.0501</v>
          </cell>
        </row>
        <row r="1621">
          <cell r="A1621" t="str">
            <v>001.25.00720</v>
          </cell>
          <cell r="B1621" t="str">
            <v>Luva de pvc rígido para tubo soldável 20mm ( 1/2 pol )</v>
          </cell>
          <cell r="C1621" t="str">
            <v>UN</v>
          </cell>
          <cell r="D1621">
            <v>1.0401</v>
          </cell>
        </row>
        <row r="1622">
          <cell r="A1622" t="str">
            <v>001.25.00740</v>
          </cell>
          <cell r="B1622" t="str">
            <v>Cotovelo de pvc rígido para tubo soldável 110 mm (4 pol)</v>
          </cell>
          <cell r="C1622" t="str">
            <v>UN</v>
          </cell>
          <cell r="D1622">
            <v>89.765100000000004</v>
          </cell>
        </row>
        <row r="1623">
          <cell r="A1623" t="str">
            <v>001.25.00760</v>
          </cell>
          <cell r="B1623" t="str">
            <v>Cotovelo de pvc rígido para tubo soldável 85 mm (3 pol)</v>
          </cell>
          <cell r="C1623" t="str">
            <v>UN</v>
          </cell>
          <cell r="D1623">
            <v>40.549999999999997</v>
          </cell>
        </row>
        <row r="1624">
          <cell r="A1624" t="str">
            <v>001.25.00780</v>
          </cell>
          <cell r="B1624" t="str">
            <v>Cotovelo de pvc rígido para tubo soldável 75 mm (2 1/2 pol)</v>
          </cell>
          <cell r="C1624" t="str">
            <v>UN</v>
          </cell>
          <cell r="D1624">
            <v>32.409999999999997</v>
          </cell>
        </row>
        <row r="1625">
          <cell r="A1625" t="str">
            <v>001.25.00800</v>
          </cell>
          <cell r="B1625" t="str">
            <v>Cotovelo de pvc rígido para tubo soldável 60 mm (2 pol)</v>
          </cell>
          <cell r="C1625" t="str">
            <v>UN</v>
          </cell>
          <cell r="D1625">
            <v>8.4250000000000007</v>
          </cell>
        </row>
        <row r="1626">
          <cell r="A1626" t="str">
            <v>001.25.00820</v>
          </cell>
          <cell r="B1626" t="str">
            <v>Cotovelo de pvc rígido para tubo soldável 50 mm ( 1 1/2 pol)</v>
          </cell>
          <cell r="C1626" t="str">
            <v>UN</v>
          </cell>
          <cell r="D1626">
            <v>3.5449999999999999</v>
          </cell>
        </row>
        <row r="1627">
          <cell r="A1627" t="str">
            <v>001.25.00840</v>
          </cell>
          <cell r="B1627" t="str">
            <v>Cotovelo de pvc rígido para tubo soldável 40 mm ( 1 1/4 pol)</v>
          </cell>
          <cell r="C1627" t="str">
            <v>UN</v>
          </cell>
          <cell r="D1627">
            <v>3.2650000000000001</v>
          </cell>
        </row>
        <row r="1628">
          <cell r="A1628" t="str">
            <v>001.25.00860</v>
          </cell>
          <cell r="B1628" t="str">
            <v>Cotovelo de pvc rígido para tubo soldável 32 mm ( 1 pol)</v>
          </cell>
          <cell r="C1628" t="str">
            <v>UN</v>
          </cell>
          <cell r="D1628">
            <v>1.5801000000000001</v>
          </cell>
        </row>
        <row r="1629">
          <cell r="A1629" t="str">
            <v>001.25.00880</v>
          </cell>
          <cell r="B1629" t="str">
            <v>Cotovelo de pvc rígido para tubo soldável 25 mm ( 3/4 pol)</v>
          </cell>
          <cell r="C1629" t="str">
            <v>UN</v>
          </cell>
          <cell r="D1629">
            <v>1.0501</v>
          </cell>
        </row>
        <row r="1630">
          <cell r="A1630" t="str">
            <v>001.25.00900</v>
          </cell>
          <cell r="B1630" t="str">
            <v>Cotovelo de pvc rígido para tubo soldável 20 mm ( 1/2 pol)</v>
          </cell>
          <cell r="C1630" t="str">
            <v>UN</v>
          </cell>
          <cell r="D1630">
            <v>0.98009999999999997</v>
          </cell>
        </row>
        <row r="1631">
          <cell r="A1631" t="str">
            <v>001.25.00920</v>
          </cell>
          <cell r="B1631" t="str">
            <v>Cotovelo 90º com redução de pvc rígido para tubo soldável 40 x 32mm ( 1.1/4 x 1 pol )</v>
          </cell>
          <cell r="C1631" t="str">
            <v>UN</v>
          </cell>
          <cell r="D1631">
            <v>2.335</v>
          </cell>
        </row>
        <row r="1632">
          <cell r="A1632" t="str">
            <v>001.25.00940</v>
          </cell>
          <cell r="B1632" t="str">
            <v>Cotovelo 90º com redução de pvc rígido para tubo soldável 32 x 25mm ( 1 x 3/4 pol )</v>
          </cell>
          <cell r="C1632" t="str">
            <v>UN</v>
          </cell>
          <cell r="D1632">
            <v>1.9601</v>
          </cell>
        </row>
        <row r="1633">
          <cell r="A1633" t="str">
            <v>001.25.00960</v>
          </cell>
          <cell r="B1633" t="str">
            <v>Cotovelo 90º com redução de pvc rígido para tubo soldável 25 x 20mm ( 3/4 x 1/2 pol )</v>
          </cell>
          <cell r="C1633" t="str">
            <v>UN</v>
          </cell>
          <cell r="D1633">
            <v>1.7401</v>
          </cell>
        </row>
        <row r="1634">
          <cell r="A1634" t="str">
            <v>001.25.00980</v>
          </cell>
          <cell r="B1634" t="str">
            <v>Cotovelo 45º de pvc rígido para tubo soldável 50mm ( 1.1/2 pol ).</v>
          </cell>
          <cell r="C1634" t="str">
            <v>UN</v>
          </cell>
          <cell r="D1634">
            <v>4.2549999999999999</v>
          </cell>
        </row>
        <row r="1635">
          <cell r="A1635" t="str">
            <v>001.25.01000</v>
          </cell>
          <cell r="B1635" t="str">
            <v>Cotovelo 45º de pvc rígido para tubo soldável 40 mm (1 1/4 pol)</v>
          </cell>
          <cell r="C1635" t="str">
            <v>UN</v>
          </cell>
          <cell r="D1635">
            <v>3.9849999999999999</v>
          </cell>
        </row>
        <row r="1636">
          <cell r="A1636" t="str">
            <v>001.25.01020</v>
          </cell>
          <cell r="B1636" t="str">
            <v>Cotovelo 45º de pvc rígido para tubo soldável 32 mm ( 1 pol)</v>
          </cell>
          <cell r="C1636" t="str">
            <v>UN</v>
          </cell>
          <cell r="D1636">
            <v>2.3401000000000001</v>
          </cell>
        </row>
        <row r="1637">
          <cell r="A1637" t="str">
            <v>001.25.01040</v>
          </cell>
          <cell r="B1637" t="str">
            <v>Cotovelo 45º de pvc rígido para tubo soldável 25 mm ( 3/4 pol)</v>
          </cell>
          <cell r="C1637" t="str">
            <v>UN</v>
          </cell>
          <cell r="D1637">
            <v>1.3801000000000001</v>
          </cell>
        </row>
        <row r="1638">
          <cell r="A1638" t="str">
            <v>001.25.01060</v>
          </cell>
          <cell r="B1638" t="str">
            <v>Cotovelo 45º de pvc rígido para tubo soldável 20 mm ( 1/2 pol)</v>
          </cell>
          <cell r="C1638" t="str">
            <v>UN</v>
          </cell>
          <cell r="D1638">
            <v>1.0801000000000001</v>
          </cell>
        </row>
        <row r="1639">
          <cell r="A1639" t="str">
            <v>001.25.01080</v>
          </cell>
          <cell r="B1639" t="str">
            <v>Tee 90º de pvc rígido para tubo soldável 110mm ( 4 pol )</v>
          </cell>
          <cell r="C1639" t="str">
            <v>UN</v>
          </cell>
          <cell r="D1639">
            <v>68.262600000000006</v>
          </cell>
        </row>
        <row r="1640">
          <cell r="A1640" t="str">
            <v>001.25.01100</v>
          </cell>
          <cell r="B1640" t="str">
            <v>Tee 90º de pvc rígido para tubo soldável 85mm ( 3 pol )</v>
          </cell>
          <cell r="C1640" t="str">
            <v>UN</v>
          </cell>
          <cell r="D1640">
            <v>34.040100000000002</v>
          </cell>
        </row>
        <row r="1641">
          <cell r="A1641" t="str">
            <v>001.25.01120</v>
          </cell>
          <cell r="B1641" t="str">
            <v>Tee 90º de pvc rígido para tubo soldável 75mm ( 2 1/2 pol )</v>
          </cell>
          <cell r="C1641" t="str">
            <v>UN</v>
          </cell>
          <cell r="D1641">
            <v>30.5001</v>
          </cell>
        </row>
        <row r="1642">
          <cell r="A1642" t="str">
            <v>001.25.01140</v>
          </cell>
          <cell r="B1642" t="str">
            <v>Tee 90º de pvc rígido para tubo soldável 60mm ( 2 pol )</v>
          </cell>
          <cell r="C1642" t="str">
            <v>UN</v>
          </cell>
          <cell r="D1642">
            <v>11.0176</v>
          </cell>
        </row>
        <row r="1643">
          <cell r="A1643" t="str">
            <v>001.25.01160</v>
          </cell>
          <cell r="B1643" t="str">
            <v>Tee 90º de pvc rígido para tubo soldável 50mm ( 11/2 pol )</v>
          </cell>
          <cell r="C1643" t="str">
            <v>UN</v>
          </cell>
          <cell r="D1643">
            <v>5.4775999999999998</v>
          </cell>
        </row>
        <row r="1644">
          <cell r="A1644" t="str">
            <v>001.25.01180</v>
          </cell>
          <cell r="B1644" t="str">
            <v>Tee 90º de pvc rígido para tubo soldável 40mm ( 11/4 pol )</v>
          </cell>
          <cell r="C1644" t="str">
            <v>UN</v>
          </cell>
          <cell r="D1644">
            <v>5.4276</v>
          </cell>
        </row>
        <row r="1645">
          <cell r="A1645" t="str">
            <v>001.25.01200</v>
          </cell>
          <cell r="B1645" t="str">
            <v>Tee 90º de pvc rígido para tubo soldável 32mm ( 1 pol )</v>
          </cell>
          <cell r="C1645" t="str">
            <v>UN</v>
          </cell>
          <cell r="D1645">
            <v>2.665</v>
          </cell>
        </row>
        <row r="1646">
          <cell r="A1646" t="str">
            <v>001.25.01220</v>
          </cell>
          <cell r="B1646" t="str">
            <v>Tee 90º de pvc rígido para tubo soldável 25mm ( 3/4 pol )</v>
          </cell>
          <cell r="C1646" t="str">
            <v>UN</v>
          </cell>
          <cell r="D1646">
            <v>1.425</v>
          </cell>
        </row>
        <row r="1647">
          <cell r="A1647" t="str">
            <v>001.25.01240</v>
          </cell>
          <cell r="B1647" t="str">
            <v>Tee 90º de pvc rígido para tubo soldável 20mm ( 1/2 pol )</v>
          </cell>
          <cell r="C1647" t="str">
            <v>UN</v>
          </cell>
          <cell r="D1647">
            <v>1.0901000000000001</v>
          </cell>
        </row>
        <row r="1648">
          <cell r="A1648" t="str">
            <v>001.25.01260</v>
          </cell>
          <cell r="B1648" t="str">
            <v>Tee de redução de pvc rígido part tubo soldável 110 x 85mm ( 4 x 3 pol )</v>
          </cell>
          <cell r="C1648" t="str">
            <v>UN</v>
          </cell>
          <cell r="D1648">
            <v>51.4026</v>
          </cell>
        </row>
        <row r="1649">
          <cell r="A1649" t="str">
            <v>001.25.01280</v>
          </cell>
          <cell r="B1649" t="str">
            <v>Tee de redução de pvc rígido para tubo soldável 110 x 75mm ( 4 x 2.1/2 pol )</v>
          </cell>
          <cell r="C1649" t="str">
            <v>UN</v>
          </cell>
          <cell r="D1649">
            <v>20.9726</v>
          </cell>
        </row>
        <row r="1650">
          <cell r="A1650" t="str">
            <v>001.25.01300</v>
          </cell>
          <cell r="B1650" t="str">
            <v>Tee de redução de pvc rígido para tubo soldável 110 x 60mm ( 4 x 2 pol )</v>
          </cell>
          <cell r="C1650" t="str">
            <v>UN</v>
          </cell>
          <cell r="D1650">
            <v>51.4026</v>
          </cell>
        </row>
        <row r="1651">
          <cell r="A1651" t="str">
            <v>001.25.01320</v>
          </cell>
          <cell r="B1651" t="str">
            <v>Tee de redução de pvc rígido para tubo soldável 85 x 75mm ( 3 x 2.1/2 pol )</v>
          </cell>
          <cell r="C1651" t="str">
            <v>UN</v>
          </cell>
          <cell r="D1651">
            <v>29.0701</v>
          </cell>
        </row>
        <row r="1652">
          <cell r="A1652" t="str">
            <v>001.25.01340</v>
          </cell>
          <cell r="B1652" t="str">
            <v>Tee de redução de pvc rígido para tubo soldável 85 x 60mm ( 3 x 2 pol )</v>
          </cell>
          <cell r="C1652" t="str">
            <v>UN</v>
          </cell>
          <cell r="D1652">
            <v>29.0701</v>
          </cell>
        </row>
        <row r="1653">
          <cell r="A1653" t="str">
            <v>001.25.01360</v>
          </cell>
          <cell r="B1653" t="str">
            <v>Tee de redução de pvc rígido para tubo soldável 75 x 60mm ( 2.1/2 x 2 pol )</v>
          </cell>
          <cell r="C1653" t="str">
            <v>UN</v>
          </cell>
          <cell r="D1653">
            <v>22.560099999999998</v>
          </cell>
        </row>
        <row r="1654">
          <cell r="A1654" t="str">
            <v>001.25.01380</v>
          </cell>
          <cell r="B1654" t="str">
            <v>Tee de redução de pvc rígido para tubo soldável 75 x 50mm ( 2.1/2 x 1.1/2 pol )</v>
          </cell>
          <cell r="C1654" t="str">
            <v>UN</v>
          </cell>
          <cell r="D1654">
            <v>25.740100000000002</v>
          </cell>
        </row>
        <row r="1655">
          <cell r="A1655" t="str">
            <v>001.25.01400</v>
          </cell>
          <cell r="B1655" t="str">
            <v>Tee de redução de pvc rígido para tubo soldável 50 x 40mm ( 1.1/2 x 1.1/4 pol )</v>
          </cell>
          <cell r="C1655" t="str">
            <v>UN</v>
          </cell>
          <cell r="D1655">
            <v>8.8376000000000001</v>
          </cell>
        </row>
        <row r="1656">
          <cell r="A1656" t="str">
            <v>001.25.01420</v>
          </cell>
          <cell r="B1656" t="str">
            <v>Tee de redução de pvc rígido para tubo soldável 50 x 32mm ( 1.1/2 x 1 pol )</v>
          </cell>
          <cell r="C1656" t="str">
            <v>UN</v>
          </cell>
          <cell r="D1656">
            <v>7.4576000000000002</v>
          </cell>
        </row>
        <row r="1657">
          <cell r="A1657" t="str">
            <v>001.25.01440</v>
          </cell>
          <cell r="B1657" t="str">
            <v>Tee de redução de pvc rígido para tubo soldável 50 x 25mm (1.1/2 x 3/4 pol )</v>
          </cell>
          <cell r="C1657" t="str">
            <v>UN</v>
          </cell>
          <cell r="D1657">
            <v>4.0575999999999999</v>
          </cell>
        </row>
        <row r="1658">
          <cell r="A1658" t="str">
            <v>001.25.01460</v>
          </cell>
          <cell r="B1658" t="str">
            <v>Tee de redução de pvc rígido para tubo soldável 50 x 20mm (1.1/2 x 1/2 pol )</v>
          </cell>
          <cell r="C1658" t="str">
            <v>UN</v>
          </cell>
          <cell r="D1658">
            <v>5.9176000000000002</v>
          </cell>
        </row>
        <row r="1659">
          <cell r="A1659" t="str">
            <v>001.25.01480</v>
          </cell>
          <cell r="B1659" t="str">
            <v>Tee de redução de pvc rígido para tubo soldável 40 x 32mm ( 1.1/4 x 1 pol )</v>
          </cell>
          <cell r="C1659" t="str">
            <v>UN</v>
          </cell>
          <cell r="D1659">
            <v>5.2076000000000002</v>
          </cell>
        </row>
        <row r="1660">
          <cell r="A1660" t="str">
            <v>001.25.01500</v>
          </cell>
          <cell r="B1660" t="str">
            <v>Tee de redução de pvc rígido para tubo soldável 32 x 25mm ( 1 x 3/4 pol )</v>
          </cell>
          <cell r="C1660" t="str">
            <v>UN</v>
          </cell>
          <cell r="D1660">
            <v>3.9849999999999999</v>
          </cell>
        </row>
        <row r="1661">
          <cell r="A1661" t="str">
            <v>001.25.01520</v>
          </cell>
          <cell r="B1661" t="str">
            <v>Tee de redução de pvc rígido para tubo soldável 25 x 20mm ( 3/4 x 1/2 pol )</v>
          </cell>
          <cell r="C1661" t="str">
            <v>UN</v>
          </cell>
          <cell r="D1661">
            <v>2.3849999999999998</v>
          </cell>
        </row>
        <row r="1662">
          <cell r="A1662" t="str">
            <v>001.25.01540</v>
          </cell>
          <cell r="B1662" t="str">
            <v>Bucha de redução de pvc rígido para tubo soldável 110 x 85mm ( 4 x 3 pol )</v>
          </cell>
          <cell r="C1662" t="str">
            <v>UN</v>
          </cell>
          <cell r="D1662">
            <v>21.585100000000001</v>
          </cell>
        </row>
        <row r="1663">
          <cell r="A1663" t="str">
            <v>001.25.01560</v>
          </cell>
          <cell r="B1663" t="str">
            <v>Bucha de redução de pvc rígido para tubo soldável 85 x 75mm ( 3 x 2.1/2 pol )</v>
          </cell>
          <cell r="C1663" t="str">
            <v>UN</v>
          </cell>
          <cell r="D1663">
            <v>8.43</v>
          </cell>
        </row>
        <row r="1664">
          <cell r="A1664" t="str">
            <v>001.25.01580</v>
          </cell>
          <cell r="B1664" t="str">
            <v>Bucha de redução de pvc rígido para tubo soldável 75 x 60mm (2.1/2 x 2 pol )</v>
          </cell>
          <cell r="C1664" t="str">
            <v>UN</v>
          </cell>
          <cell r="D1664">
            <v>7.85</v>
          </cell>
        </row>
        <row r="1665">
          <cell r="A1665" t="str">
            <v>001.25.01600</v>
          </cell>
          <cell r="B1665" t="str">
            <v>Bucha de redução de pvc rígido para tubo soldável 60 x 50mm ( 2 x 1.1/2 pol )</v>
          </cell>
          <cell r="C1665" t="str">
            <v>UN</v>
          </cell>
          <cell r="D1665">
            <v>2.7749999999999999</v>
          </cell>
        </row>
        <row r="1666">
          <cell r="A1666" t="str">
            <v>001.25.01620</v>
          </cell>
          <cell r="B1666" t="str">
            <v>Bucha de redução de pvc rígido para tubo soldável 50 x 40mm ( 1.1/2 x 1/1/4 pol )</v>
          </cell>
          <cell r="C1666" t="str">
            <v>UN</v>
          </cell>
          <cell r="D1666">
            <v>2.7749999999999999</v>
          </cell>
        </row>
        <row r="1667">
          <cell r="A1667" t="str">
            <v>001.25.01640</v>
          </cell>
          <cell r="B1667" t="str">
            <v>Bucha de redução de pvc rígido para tubo soldável 40 x 32mm ( 1.1/4 x 1 pol )</v>
          </cell>
          <cell r="C1667" t="str">
            <v>UN</v>
          </cell>
          <cell r="D1667">
            <v>2.0249999999999999</v>
          </cell>
        </row>
        <row r="1668">
          <cell r="A1668" t="str">
            <v>001.25.01660</v>
          </cell>
          <cell r="B1668" t="str">
            <v>Bucha de redução de pvc rígido para tubo soldável 32 x 25mm ( 1 x 3/4 pol )</v>
          </cell>
          <cell r="C1668" t="str">
            <v>UN</v>
          </cell>
          <cell r="D1668">
            <v>1.0801000000000001</v>
          </cell>
        </row>
        <row r="1669">
          <cell r="A1669" t="str">
            <v>001.25.01680</v>
          </cell>
          <cell r="B1669" t="str">
            <v>Bucha de redução de pvc rígido para tubo soldável 25 x 20mm ( 3/4 x 1/2 pol )</v>
          </cell>
          <cell r="C1669" t="str">
            <v>UN</v>
          </cell>
          <cell r="D1669">
            <v>1.0501</v>
          </cell>
        </row>
        <row r="1670">
          <cell r="A1670" t="str">
            <v>001.25.01700</v>
          </cell>
          <cell r="B1670" t="str">
            <v>União de pvc rígido para tubo soldável 110mm ( 4 pol )</v>
          </cell>
          <cell r="C1670" t="str">
            <v>UN</v>
          </cell>
          <cell r="D1670">
            <v>104.7851</v>
          </cell>
        </row>
        <row r="1671">
          <cell r="A1671" t="str">
            <v>001.25.01720</v>
          </cell>
          <cell r="B1671" t="str">
            <v>União de pvc rígido para tubo soldável 85mm ( 3 pol )</v>
          </cell>
          <cell r="C1671" t="str">
            <v>UN</v>
          </cell>
          <cell r="D1671">
            <v>81.400000000000006</v>
          </cell>
        </row>
        <row r="1672">
          <cell r="A1672" t="str">
            <v>001.25.01740</v>
          </cell>
          <cell r="B1672" t="str">
            <v>União de pvc rígido para tubo soldável 75mm ( 2 1/2 pol )</v>
          </cell>
          <cell r="C1672" t="str">
            <v>UN</v>
          </cell>
          <cell r="D1672">
            <v>73.989999999999995</v>
          </cell>
        </row>
        <row r="1673">
          <cell r="A1673" t="str">
            <v>001.25.01760</v>
          </cell>
          <cell r="B1673" t="str">
            <v>União de pvc rígido para tubo soldável 60mm ( 2 pol )</v>
          </cell>
          <cell r="C1673" t="str">
            <v>UN</v>
          </cell>
          <cell r="D1673">
            <v>25.594999999999999</v>
          </cell>
        </row>
        <row r="1674">
          <cell r="A1674" t="str">
            <v>001.25.01780</v>
          </cell>
          <cell r="B1674" t="str">
            <v>União de pvc rígido para tubo soldável 50mm ( 1 1/2 pol )</v>
          </cell>
          <cell r="C1674" t="str">
            <v>UN</v>
          </cell>
          <cell r="D1674">
            <v>12.895</v>
          </cell>
        </row>
        <row r="1675">
          <cell r="A1675" t="str">
            <v>001.25.01800</v>
          </cell>
          <cell r="B1675" t="str">
            <v>União de pvc rígido para tubo soldável 40mm ( 1 1/4 pol )</v>
          </cell>
          <cell r="C1675" t="str">
            <v>UN</v>
          </cell>
          <cell r="D1675">
            <v>13.365</v>
          </cell>
        </row>
        <row r="1676">
          <cell r="A1676" t="str">
            <v>001.25.01820</v>
          </cell>
          <cell r="B1676" t="str">
            <v>União de pvc rígido para tubo soldável 32mm ( 1 pol )</v>
          </cell>
          <cell r="C1676" t="str">
            <v>UN</v>
          </cell>
          <cell r="D1676">
            <v>6.5201000000000002</v>
          </cell>
        </row>
        <row r="1677">
          <cell r="A1677" t="str">
            <v>001.25.01840</v>
          </cell>
          <cell r="B1677" t="str">
            <v>União de pvc rígido para tubo soldável 25mm ( 3/4 pol )</v>
          </cell>
          <cell r="C1677" t="str">
            <v>UN</v>
          </cell>
          <cell r="D1677">
            <v>3.4801000000000002</v>
          </cell>
        </row>
        <row r="1678">
          <cell r="A1678" t="str">
            <v>001.25.01860</v>
          </cell>
          <cell r="B1678" t="str">
            <v>União de pvc rígido para tubo soldável 20mm ( 1/2 pol )</v>
          </cell>
          <cell r="C1678" t="str">
            <v>UN</v>
          </cell>
          <cell r="D1678">
            <v>3.2201</v>
          </cell>
        </row>
        <row r="1679">
          <cell r="A1679" t="str">
            <v>001.25.01880</v>
          </cell>
          <cell r="B1679" t="str">
            <v>Redução pvc soldável de pvc rígido para tubo soldável 110mm x 85mm (4 x 3 pol)</v>
          </cell>
          <cell r="C1679" t="str">
            <v>UN</v>
          </cell>
          <cell r="D1679">
            <v>21.9651</v>
          </cell>
        </row>
        <row r="1680">
          <cell r="A1680" t="str">
            <v>001.25.01900</v>
          </cell>
          <cell r="B1680" t="str">
            <v>Reduçao pvc soldável de pvc rígido para tubo soldável 110mm x 75mm (4 x 2.5 pol)</v>
          </cell>
          <cell r="C1680" t="str">
            <v>UN</v>
          </cell>
          <cell r="D1680">
            <v>19.985099999999999</v>
          </cell>
        </row>
        <row r="1681">
          <cell r="A1681" t="str">
            <v>001.25.01920</v>
          </cell>
          <cell r="B1681" t="str">
            <v>Redução pvc soldável de pvc rígido para tubo soldável 110mm x60mm (4 x 2 pol)</v>
          </cell>
          <cell r="C1681" t="str">
            <v>UN</v>
          </cell>
          <cell r="D1681">
            <v>19.1051</v>
          </cell>
        </row>
        <row r="1682">
          <cell r="A1682" t="str">
            <v>001.25.01940</v>
          </cell>
          <cell r="B1682" t="str">
            <v>Redução pvc soldável de pvc rígido para tubo soldável 85mm x 75mm (3 x 2.5 pol)</v>
          </cell>
          <cell r="C1682" t="str">
            <v>UN</v>
          </cell>
          <cell r="D1682">
            <v>12.3</v>
          </cell>
        </row>
        <row r="1683">
          <cell r="A1683" t="str">
            <v>001.25.01960</v>
          </cell>
          <cell r="B1683" t="str">
            <v>Redução pvc soldável de pvc rígido para tubo soldável 85mm x 60mm (3 x 2 pol)</v>
          </cell>
          <cell r="C1683" t="str">
            <v>UN</v>
          </cell>
          <cell r="D1683">
            <v>11.32</v>
          </cell>
        </row>
        <row r="1684">
          <cell r="A1684" t="str">
            <v>001.25.01980</v>
          </cell>
          <cell r="B1684" t="str">
            <v>Redução pvc soldável de pvc rígido para tubo soldável 75mm x 60mm (2.5 x 2 pol)</v>
          </cell>
          <cell r="C1684" t="str">
            <v>UN</v>
          </cell>
          <cell r="D1684">
            <v>8.7100000000000009</v>
          </cell>
        </row>
        <row r="1685">
          <cell r="A1685" t="str">
            <v>001.25.02000</v>
          </cell>
          <cell r="B1685" t="str">
            <v>Redução pvc soldável de pvc rígido para tubo soldável 60mm x 50mm (2 x 1.5 pol)</v>
          </cell>
          <cell r="C1685" t="str">
            <v>UN</v>
          </cell>
          <cell r="D1685">
            <v>4.74</v>
          </cell>
        </row>
        <row r="1686">
          <cell r="A1686" t="str">
            <v>001.25.02020</v>
          </cell>
          <cell r="B1686" t="str">
            <v>Redução pvc soldável de pvc rígido para tubo soldável 40mm x 32mm (1 1/4 x 1 pol)</v>
          </cell>
          <cell r="C1686" t="str">
            <v>UN</v>
          </cell>
          <cell r="D1686">
            <v>2.665</v>
          </cell>
        </row>
        <row r="1687">
          <cell r="A1687" t="str">
            <v>001.25.02040</v>
          </cell>
          <cell r="B1687" t="str">
            <v>Redução pvc soldável de pvc rígido para tubo soldável 32mm x 25mm (1 x 3/4 pol)</v>
          </cell>
          <cell r="C1687" t="str">
            <v>UN</v>
          </cell>
          <cell r="D1687">
            <v>1.7601</v>
          </cell>
        </row>
        <row r="1688">
          <cell r="A1688" t="str">
            <v>001.25.02060</v>
          </cell>
          <cell r="B1688" t="str">
            <v>Redução pvc soldável de pvc rígido para tubo soldável 25mm x 20mm (3/4 x 1/2 pol)</v>
          </cell>
          <cell r="C1688" t="str">
            <v>UN</v>
          </cell>
          <cell r="D1688">
            <v>1.2000999999999999</v>
          </cell>
        </row>
        <row r="1689">
          <cell r="A1689" t="str">
            <v>001.25.02080</v>
          </cell>
          <cell r="B1689" t="str">
            <v>Adaptador soldável com bolsa e rosca para registro de pvc rígido para tubo soldável 110m x 4 pol</v>
          </cell>
          <cell r="C1689" t="str">
            <v>UN</v>
          </cell>
          <cell r="D1689">
            <v>22.995100000000001</v>
          </cell>
        </row>
        <row r="1690">
          <cell r="A1690" t="str">
            <v>001.25.02100</v>
          </cell>
          <cell r="B1690" t="str">
            <v>Adaptador soldável com bolsa e rosca para registro de pvc rígido para tubo soldável 85mm x 3 pol</v>
          </cell>
          <cell r="C1690" t="str">
            <v>UN</v>
          </cell>
          <cell r="D1690">
            <v>13.49</v>
          </cell>
        </row>
        <row r="1691">
          <cell r="A1691" t="str">
            <v>001.25.02120</v>
          </cell>
          <cell r="B1691" t="str">
            <v>Adaptador soldável com bolsa e rosca para registro de pvc rígido para tubo soldável 75mm x 2.5 pol</v>
          </cell>
          <cell r="C1691" t="str">
            <v>UN</v>
          </cell>
          <cell r="D1691">
            <v>12.05</v>
          </cell>
        </row>
        <row r="1692">
          <cell r="A1692" t="str">
            <v>001.25.02140</v>
          </cell>
          <cell r="B1692" t="str">
            <v>Adaptador soldável com bolsa e rosca para registro de pvc rígido para tubo soldável 60mm x 2 pol</v>
          </cell>
          <cell r="C1692" t="str">
            <v>UN</v>
          </cell>
          <cell r="D1692">
            <v>4.58</v>
          </cell>
        </row>
        <row r="1693">
          <cell r="A1693" t="str">
            <v>001.25.02160</v>
          </cell>
          <cell r="B1693" t="str">
            <v>Adaptador soldável com bolsa e rosca para registro de pvc rígido para tubo soldável 50mm x 1.5 pol</v>
          </cell>
          <cell r="C1693" t="str">
            <v>UN</v>
          </cell>
          <cell r="D1693">
            <v>2.395</v>
          </cell>
        </row>
        <row r="1694">
          <cell r="A1694" t="str">
            <v>001.25.02180</v>
          </cell>
          <cell r="B1694" t="str">
            <v>Adaptador soldável com bolsa e rosca para registro de pvc rígido para tubo soldável 50mm x 1.1/4 pol</v>
          </cell>
          <cell r="C1694" t="str">
            <v>UN</v>
          </cell>
          <cell r="D1694">
            <v>2.665</v>
          </cell>
        </row>
        <row r="1695">
          <cell r="A1695" t="str">
            <v>001.25.02200</v>
          </cell>
          <cell r="B1695" t="str">
            <v>Adaptador soldável com bolsa e rosca para registro de pvc rígido para tubo soldável 40mm x 1.5 pol.</v>
          </cell>
          <cell r="C1695" t="str">
            <v>UN</v>
          </cell>
          <cell r="D1695">
            <v>4.2149999999999999</v>
          </cell>
        </row>
        <row r="1696">
          <cell r="A1696" t="str">
            <v>001.25.02220</v>
          </cell>
          <cell r="B1696" t="str">
            <v>Adaptador soldável com bolsa e rosca para registro de pvc rígido para tubo soldável 40mm x 1.1/4 pol</v>
          </cell>
          <cell r="C1696" t="str">
            <v>UN</v>
          </cell>
          <cell r="D1696">
            <v>2.665</v>
          </cell>
        </row>
        <row r="1697">
          <cell r="A1697" t="str">
            <v>001.25.02240</v>
          </cell>
          <cell r="B1697" t="str">
            <v>Adaptador soldável com bolsa e rosca para registro de pvc rígido para tubo soldável 32mm x 1 pol</v>
          </cell>
          <cell r="C1697" t="str">
            <v>UN</v>
          </cell>
          <cell r="D1697">
            <v>1.4601</v>
          </cell>
        </row>
        <row r="1698">
          <cell r="A1698" t="str">
            <v>001.25.02260</v>
          </cell>
          <cell r="B1698" t="str">
            <v>Adaptador soldável com bolsa e rosca para registro de pvc rígido para tubo soldável 25mm x 3/4 pol</v>
          </cell>
          <cell r="C1698" t="str">
            <v>UN</v>
          </cell>
          <cell r="D1698">
            <v>0.96009999999999995</v>
          </cell>
        </row>
        <row r="1699">
          <cell r="A1699" t="str">
            <v>001.25.02280</v>
          </cell>
          <cell r="B1699" t="str">
            <v>Adaptador soldável com bolsa e rosca para registro de pvc rígido para tubo soldável 20mm x 1/2 pol</v>
          </cell>
          <cell r="C1699" t="str">
            <v>UN</v>
          </cell>
          <cell r="D1699">
            <v>0.98009999999999997</v>
          </cell>
        </row>
        <row r="1700">
          <cell r="A1700" t="str">
            <v>001.25.02300</v>
          </cell>
          <cell r="B1700" t="str">
            <v>Adaptador soldável com flanges de pvc rígido para tubo soldável para caixa de água 110mm x 4 pol</v>
          </cell>
          <cell r="C1700" t="str">
            <v>UN</v>
          </cell>
          <cell r="D1700">
            <v>152.76089999999999</v>
          </cell>
        </row>
        <row r="1701">
          <cell r="A1701" t="str">
            <v>001.25.02320</v>
          </cell>
          <cell r="B1701" t="str">
            <v>Adaptador soldável com flanges de pvc rígido para tubo soldável para caixa de água  85mm x 3 pol</v>
          </cell>
          <cell r="C1701" t="str">
            <v>UN</v>
          </cell>
          <cell r="D1701">
            <v>99.639899999999997</v>
          </cell>
        </row>
        <row r="1702">
          <cell r="A1702" t="str">
            <v>001.25.02340</v>
          </cell>
          <cell r="B1702" t="str">
            <v>Adaptador soldável com flantes de pvc rígido para tubo soldável para caixa de água 75mm x 2.5 pol</v>
          </cell>
          <cell r="C1702" t="str">
            <v>UN</v>
          </cell>
          <cell r="D1702">
            <v>77.639899999999997</v>
          </cell>
        </row>
        <row r="1703">
          <cell r="A1703" t="str">
            <v>001.25.02360</v>
          </cell>
          <cell r="B1703" t="str">
            <v>Adaptador soldável com flanges de pvc rígido para tubo soldável para caixa de água 60mm x 2 pol</v>
          </cell>
          <cell r="C1703" t="str">
            <v>UN</v>
          </cell>
          <cell r="D1703">
            <v>26.187899999999999</v>
          </cell>
        </row>
        <row r="1704">
          <cell r="A1704" t="str">
            <v>001.25.02380</v>
          </cell>
          <cell r="B1704" t="str">
            <v>Adaptador soldável com flanges de pvc rígido para tubo soldável para caixa de água 50mm x 1.5 pol</v>
          </cell>
          <cell r="C1704" t="str">
            <v>UN</v>
          </cell>
          <cell r="D1704">
            <v>19.977900000000002</v>
          </cell>
        </row>
        <row r="1705">
          <cell r="A1705" t="str">
            <v>001.25.02400</v>
          </cell>
          <cell r="B1705" t="str">
            <v>Adaptador soldável com flanges de pvc rígido para tubo soldável para caixa de água 40mm x 1.1/4 pol</v>
          </cell>
          <cell r="C1705" t="str">
            <v>UN</v>
          </cell>
          <cell r="D1705">
            <v>15.1831</v>
          </cell>
        </row>
        <row r="1706">
          <cell r="A1706" t="str">
            <v>001.25.02420</v>
          </cell>
          <cell r="B1706" t="str">
            <v>Adaptador soldável com flanges de pvc rígido para tubo soldável para caixa de água 32mm x 1 pol</v>
          </cell>
          <cell r="C1706" t="str">
            <v>UN</v>
          </cell>
          <cell r="D1706">
            <v>13.752700000000001</v>
          </cell>
        </row>
        <row r="1707">
          <cell r="A1707" t="str">
            <v>001.25.02440</v>
          </cell>
          <cell r="B1707" t="str">
            <v>Adaptador soldável com flanges de pvc rígido para tubo soldável para caixa de água 25mm x 3/4</v>
          </cell>
          <cell r="C1707" t="str">
            <v>UN</v>
          </cell>
          <cell r="D1707">
            <v>10.0627</v>
          </cell>
        </row>
        <row r="1708">
          <cell r="A1708" t="str">
            <v>001.25.02460</v>
          </cell>
          <cell r="B1708" t="str">
            <v>Adaptador soldável com flanges de pvc rígido para tubo soldável para caixa de água 20mm x 1/2 pol</v>
          </cell>
          <cell r="C1708" t="str">
            <v>UN</v>
          </cell>
          <cell r="D1708">
            <v>8.4726999999999997</v>
          </cell>
        </row>
        <row r="1709">
          <cell r="A1709" t="str">
            <v>001.25.02480</v>
          </cell>
          <cell r="B1709" t="str">
            <v>Bucha de redução longa de pvc rígido para tubo soldável 110 x 75 mm ( 4 x 2.1/2 pol)</v>
          </cell>
          <cell r="C1709" t="str">
            <v>UN</v>
          </cell>
          <cell r="D1709">
            <v>21.585100000000001</v>
          </cell>
        </row>
        <row r="1710">
          <cell r="A1710" t="str">
            <v>001.25.02500</v>
          </cell>
          <cell r="B1710" t="str">
            <v>Bucha de redução longa de pvc rígido para tubo soldável 110 x 60 mm ( 4 x 2 pol)</v>
          </cell>
          <cell r="C1710" t="str">
            <v>UN</v>
          </cell>
          <cell r="D1710">
            <v>12.585100000000001</v>
          </cell>
        </row>
        <row r="1711">
          <cell r="A1711" t="str">
            <v>001.25.02520</v>
          </cell>
          <cell r="B1711" t="str">
            <v>Bucha de redução longa de pvc rígido para tubo soldável 85 x 60 mm (3 x 2 pol)</v>
          </cell>
          <cell r="C1711" t="str">
            <v>UN</v>
          </cell>
          <cell r="D1711">
            <v>6.36</v>
          </cell>
        </row>
        <row r="1712">
          <cell r="A1712" t="str">
            <v>001.25.02540</v>
          </cell>
          <cell r="B1712" t="str">
            <v>Bucha de redução longa de pvc rígido para tubo soldável 75 x 50 mm ( 2.1/2 x 1.1/2 pol)</v>
          </cell>
          <cell r="C1712" t="str">
            <v>UN</v>
          </cell>
          <cell r="D1712">
            <v>5.97</v>
          </cell>
        </row>
        <row r="1713">
          <cell r="A1713" t="str">
            <v>001.25.02560</v>
          </cell>
          <cell r="B1713" t="str">
            <v>Bucha de redução longa de pvc rígido para tubo soldável 60 x 50 mm (2 x 1.1/2 pol)</v>
          </cell>
          <cell r="C1713" t="str">
            <v>UN</v>
          </cell>
          <cell r="D1713">
            <v>5.64</v>
          </cell>
        </row>
        <row r="1714">
          <cell r="A1714" t="str">
            <v>001.25.02580</v>
          </cell>
          <cell r="B1714" t="str">
            <v>Bucha de redução longa de pvc rígido para tubo soldável 60 x 40 mm (2 x 1.1/4 pol)</v>
          </cell>
          <cell r="C1714" t="str">
            <v>UN</v>
          </cell>
          <cell r="D1714">
            <v>4.5250000000000004</v>
          </cell>
        </row>
        <row r="1715">
          <cell r="A1715" t="str">
            <v>001.25.02600</v>
          </cell>
          <cell r="B1715" t="str">
            <v>Bucha de redução longa de pvc rígido para tubo soldável 60 x 32 mm (2 x 1 pol)</v>
          </cell>
          <cell r="C1715" t="str">
            <v>UN</v>
          </cell>
          <cell r="D1715">
            <v>5.35</v>
          </cell>
        </row>
        <row r="1716">
          <cell r="A1716" t="str">
            <v>001.25.02620</v>
          </cell>
          <cell r="B1716" t="str">
            <v>Bucha de redução longa de pvc rígido para tubo soldável 60 x 25 mm ( 2 x 3/4 pol)</v>
          </cell>
          <cell r="C1716" t="str">
            <v>UN</v>
          </cell>
          <cell r="D1716">
            <v>1.81</v>
          </cell>
        </row>
        <row r="1717">
          <cell r="A1717" t="str">
            <v>001.25.02640</v>
          </cell>
          <cell r="B1717" t="str">
            <v>Bucha de redução longa de pvc rígido para tubo soldável 50 x 32 mm ( 1.1/2 x 1 pol)</v>
          </cell>
          <cell r="C1717" t="str">
            <v>UN</v>
          </cell>
          <cell r="D1717">
            <v>2.8849999999999998</v>
          </cell>
        </row>
        <row r="1718">
          <cell r="A1718" t="str">
            <v>001.25.02660</v>
          </cell>
          <cell r="B1718" t="str">
            <v>Bucha de redução longa de pvc rígido para tubo soldável 50 x 25 mm ( 1.1/2 x 3.4 pol)</v>
          </cell>
          <cell r="C1718" t="str">
            <v>UN</v>
          </cell>
          <cell r="D1718">
            <v>2.5550000000000002</v>
          </cell>
        </row>
        <row r="1719">
          <cell r="A1719" t="str">
            <v>001.25.02680</v>
          </cell>
          <cell r="B1719" t="str">
            <v>Bucha de redução longa de pvc rígido para tubo soldável 50 x 20 mm ( 1.1/2 x 1/2 pol)</v>
          </cell>
          <cell r="C1719" t="str">
            <v>UN</v>
          </cell>
          <cell r="D1719">
            <v>2.335</v>
          </cell>
        </row>
        <row r="1720">
          <cell r="A1720" t="str">
            <v>001.25.02700</v>
          </cell>
          <cell r="B1720" t="str">
            <v>Bucha de redução longa de pvc rígido para tubo soldável 40 x 25 mm ( 1.1/4 x 3/4 pol)</v>
          </cell>
          <cell r="C1720" t="str">
            <v>UN</v>
          </cell>
          <cell r="D1720">
            <v>2.605</v>
          </cell>
        </row>
        <row r="1721">
          <cell r="A1721" t="str">
            <v>001.25.02720</v>
          </cell>
          <cell r="B1721" t="str">
            <v>Bucha de redução longa de pvc rígido para tubo soldável 40 x 20 mm (1.1/4 x 1/2 pol)</v>
          </cell>
          <cell r="C1721" t="str">
            <v>UN</v>
          </cell>
          <cell r="D1721">
            <v>2.165</v>
          </cell>
        </row>
        <row r="1722">
          <cell r="A1722" t="str">
            <v>001.25.02740</v>
          </cell>
          <cell r="B1722" t="str">
            <v>Bucha de redução longa de pvc rígido para tubo soldável 32 x 20 mm (1 x 1/2 pol)</v>
          </cell>
          <cell r="C1722" t="str">
            <v>UN</v>
          </cell>
          <cell r="D1722">
            <v>1.6500999999999999</v>
          </cell>
        </row>
        <row r="1723">
          <cell r="A1723" t="str">
            <v>001.25.02760</v>
          </cell>
          <cell r="B1723" t="str">
            <v>Cap de pvc rígido para tubo soldável 50 mm ( 1.1/2 pol)</v>
          </cell>
          <cell r="C1723" t="str">
            <v>UN</v>
          </cell>
          <cell r="D1723">
            <v>3.3125</v>
          </cell>
        </row>
        <row r="1724">
          <cell r="A1724" t="str">
            <v>001.25.02780</v>
          </cell>
          <cell r="B1724" t="str">
            <v>Cap de pvc rígido para tubo soldável 40 mm (1.1/4 pol)</v>
          </cell>
          <cell r="C1724" t="str">
            <v>UN</v>
          </cell>
          <cell r="D1724">
            <v>1.9125000000000001</v>
          </cell>
        </row>
        <row r="1725">
          <cell r="A1725" t="str">
            <v>001.25.02800</v>
          </cell>
          <cell r="B1725" t="str">
            <v>Cap de pvc rígido para tubo soldável 32 mm (1 pol)</v>
          </cell>
          <cell r="C1725" t="str">
            <v>UN</v>
          </cell>
          <cell r="D1725">
            <v>1.0349999999999999</v>
          </cell>
        </row>
        <row r="1726">
          <cell r="A1726" t="str">
            <v>001.25.02820</v>
          </cell>
          <cell r="B1726" t="str">
            <v>Cap de pvc rígido para tubo soldável 25 mm (3/4 pol)</v>
          </cell>
          <cell r="C1726" t="str">
            <v>UN</v>
          </cell>
          <cell r="D1726">
            <v>1.0349999999999999</v>
          </cell>
        </row>
        <row r="1727">
          <cell r="A1727" t="str">
            <v>001.25.02840</v>
          </cell>
          <cell r="B1727" t="str">
            <v>Cap de pvc rígido para tubo soldável 20 mm (1/2 pol)</v>
          </cell>
          <cell r="C1727" t="str">
            <v>UN</v>
          </cell>
          <cell r="D1727">
            <v>0.89500000000000002</v>
          </cell>
        </row>
        <row r="1728">
          <cell r="A1728" t="str">
            <v>001.25.02860</v>
          </cell>
          <cell r="B1728" t="str">
            <v>Joelho 90º soldável/rosqueável  32mm x 1 pol</v>
          </cell>
          <cell r="C1728" t="str">
            <v>UN</v>
          </cell>
          <cell r="D1728">
            <v>3.0101</v>
          </cell>
        </row>
        <row r="1729">
          <cell r="A1729" t="str">
            <v>001.25.02880</v>
          </cell>
          <cell r="B1729" t="str">
            <v>Joelho 90º soldável/rosqueável 25mm x 3/4 pol</v>
          </cell>
          <cell r="C1729" t="str">
            <v>UN</v>
          </cell>
          <cell r="D1729">
            <v>2.1501000000000001</v>
          </cell>
        </row>
        <row r="1730">
          <cell r="A1730" t="str">
            <v>001.25.02900</v>
          </cell>
          <cell r="B1730" t="str">
            <v>Joelho 90º soldável/rosqueável  20mm x 1/2 pol</v>
          </cell>
          <cell r="C1730" t="str">
            <v>UN</v>
          </cell>
          <cell r="D1730">
            <v>1.5301</v>
          </cell>
        </row>
        <row r="1731">
          <cell r="A1731" t="str">
            <v>001.25.02920</v>
          </cell>
          <cell r="B1731" t="str">
            <v>Joelho de redução 90º soldável/rosqueável 32mm x 3/4 pol</v>
          </cell>
          <cell r="C1731" t="str">
            <v>UN</v>
          </cell>
          <cell r="D1731">
            <v>1.4701</v>
          </cell>
        </row>
        <row r="1732">
          <cell r="A1732" t="str">
            <v>001.25.02940</v>
          </cell>
          <cell r="B1732" t="str">
            <v>Joelho de redução 90º soldável/rosqueável 25mm x 1/2 pol</v>
          </cell>
          <cell r="C1732" t="str">
            <v>UN</v>
          </cell>
          <cell r="D1732">
            <v>1.5201</v>
          </cell>
        </row>
        <row r="1733">
          <cell r="A1733" t="str">
            <v>001.25.02960</v>
          </cell>
          <cell r="B1733" t="str">
            <v>Luva simples soldável/rosqueável 50mm x 1.5 pol</v>
          </cell>
          <cell r="C1733" t="str">
            <v>UN</v>
          </cell>
          <cell r="D1733">
            <v>12.565</v>
          </cell>
        </row>
        <row r="1734">
          <cell r="A1734" t="str">
            <v>001.25.02980</v>
          </cell>
          <cell r="B1734" t="str">
            <v>Luva simples soldável/rosqueável 40mm x 1.1/4 pol</v>
          </cell>
          <cell r="C1734" t="str">
            <v>UN</v>
          </cell>
          <cell r="D1734">
            <v>5.4649999999999999</v>
          </cell>
        </row>
        <row r="1735">
          <cell r="A1735" t="str">
            <v>001.25.03000</v>
          </cell>
          <cell r="B1735" t="str">
            <v>Luva simples soldável/rosqueável 32mm x 1 pol</v>
          </cell>
          <cell r="C1735" t="str">
            <v>UN</v>
          </cell>
          <cell r="D1735">
            <v>2.6200999999999999</v>
          </cell>
        </row>
        <row r="1736">
          <cell r="A1736" t="str">
            <v>001.25.03020</v>
          </cell>
          <cell r="B1736" t="str">
            <v>Luva simples soldável/rosqueável 25mm x 3/4 pol</v>
          </cell>
          <cell r="C1736" t="str">
            <v>UN</v>
          </cell>
          <cell r="D1736">
            <v>1.4100999999999999</v>
          </cell>
        </row>
        <row r="1737">
          <cell r="A1737" t="str">
            <v>001.25.03040</v>
          </cell>
          <cell r="B1737" t="str">
            <v>Luva simples soldável/rosqueável 20mm x 1/2 pol</v>
          </cell>
          <cell r="C1737" t="str">
            <v>UN</v>
          </cell>
          <cell r="D1737">
            <v>1.7401</v>
          </cell>
        </row>
        <row r="1738">
          <cell r="A1738" t="str">
            <v>001.25.03060</v>
          </cell>
          <cell r="B1738" t="str">
            <v>Luva de redução soldável/rosqueável 25mm x 1/2 pol</v>
          </cell>
          <cell r="C1738" t="str">
            <v>UN</v>
          </cell>
          <cell r="D1738">
            <v>1.5201</v>
          </cell>
        </row>
        <row r="1739">
          <cell r="A1739" t="str">
            <v>001.25.03080</v>
          </cell>
          <cell r="B1739" t="str">
            <v>Tee 90º com rosca na bolsa central soldável/rosqueável 32mm x 32mm x 1 pol</v>
          </cell>
          <cell r="C1739" t="str">
            <v>UN</v>
          </cell>
          <cell r="D1739">
            <v>2.9449999999999998</v>
          </cell>
        </row>
        <row r="1740">
          <cell r="A1740" t="str">
            <v>001.25.03100</v>
          </cell>
          <cell r="B1740" t="str">
            <v>Tee 90º com rosca na bolsa central soldável/rosqueável 25mm x 25mm 3/4 pol</v>
          </cell>
          <cell r="C1740" t="str">
            <v>UN</v>
          </cell>
          <cell r="D1740">
            <v>4.0250000000000004</v>
          </cell>
        </row>
        <row r="1741">
          <cell r="A1741" t="str">
            <v>001.25.03120</v>
          </cell>
          <cell r="B1741" t="str">
            <v>Tee 90º com rosca na bolsa central soldável/rosqueável 20mm x 20mm x 1/2 pol</v>
          </cell>
          <cell r="C1741" t="str">
            <v>UN</v>
          </cell>
          <cell r="D1741">
            <v>4.1500000000000004</v>
          </cell>
        </row>
        <row r="1742">
          <cell r="A1742" t="str">
            <v>001.25.03140</v>
          </cell>
          <cell r="B1742" t="str">
            <v>Tee 90º com rosca na bolsa central sodável/rosqueável 32mm x 32mm x 3/4 pol</v>
          </cell>
          <cell r="C1742" t="str">
            <v>UN</v>
          </cell>
          <cell r="D1742">
            <v>5.1950000000000003</v>
          </cell>
        </row>
        <row r="1743">
          <cell r="A1743" t="str">
            <v>001.25.03160</v>
          </cell>
          <cell r="B1743" t="str">
            <v>Tee 90º com rosca na bolsa central soldável/rosqueável 25mm x 25mm x 1/2 pol</v>
          </cell>
          <cell r="C1743" t="str">
            <v>UN</v>
          </cell>
          <cell r="D1743">
            <v>2.7149999999999999</v>
          </cell>
        </row>
        <row r="1744">
          <cell r="A1744" t="str">
            <v>001.25.03180</v>
          </cell>
          <cell r="B1744" t="str">
            <v>Joelho 90º soldável com bucha de latão 25mm x 3/4 pol</v>
          </cell>
          <cell r="C1744" t="str">
            <v>UN</v>
          </cell>
          <cell r="D1744">
            <v>5.0050999999999997</v>
          </cell>
        </row>
        <row r="1745">
          <cell r="A1745" t="str">
            <v>001.25.03200</v>
          </cell>
          <cell r="B1745" t="str">
            <v>Joelho 90º soldável com bucha de latão 20mm x 1/2 pol</v>
          </cell>
          <cell r="C1745" t="str">
            <v>UN</v>
          </cell>
          <cell r="D1745">
            <v>3.7850999999999999</v>
          </cell>
        </row>
        <row r="1746">
          <cell r="A1746" t="str">
            <v>001.25.03220</v>
          </cell>
          <cell r="B1746" t="str">
            <v>Joelho de redução 90º soldável com bucha de latão 32mm x 3/4 pol</v>
          </cell>
          <cell r="C1746" t="str">
            <v>UN</v>
          </cell>
          <cell r="D1746">
            <v>2.6551</v>
          </cell>
        </row>
        <row r="1747">
          <cell r="A1747" t="str">
            <v>001.25.03240</v>
          </cell>
          <cell r="B1747" t="str">
            <v>Joelho de redução 90º soldável com bucha de latão 25mm x 1/2 pol</v>
          </cell>
          <cell r="C1747" t="str">
            <v>UN</v>
          </cell>
          <cell r="D1747">
            <v>3.5550999999999999</v>
          </cell>
        </row>
        <row r="1748">
          <cell r="A1748" t="str">
            <v>001.25.03260</v>
          </cell>
          <cell r="B1748" t="str">
            <v>Luva simples soldável com bucha de latão 25mm x 3/4 pol</v>
          </cell>
          <cell r="C1748" t="str">
            <v>UN</v>
          </cell>
          <cell r="D1748">
            <v>4.5750999999999999</v>
          </cell>
        </row>
        <row r="1749">
          <cell r="A1749" t="str">
            <v>001.25.03280</v>
          </cell>
          <cell r="B1749" t="str">
            <v>Luva simples soldável com bucha de latão 20mm x 1/2 pol</v>
          </cell>
          <cell r="C1749" t="str">
            <v>UN</v>
          </cell>
          <cell r="D1749">
            <v>3.9651000000000001</v>
          </cell>
        </row>
        <row r="1750">
          <cell r="A1750" t="str">
            <v>001.25.03300</v>
          </cell>
          <cell r="B1750" t="str">
            <v>Luva de redução soldável com bucha de latão 25mm x 1/2 pol</v>
          </cell>
          <cell r="C1750" t="str">
            <v>UN</v>
          </cell>
          <cell r="D1750">
            <v>4.1750999999999996</v>
          </cell>
        </row>
        <row r="1751">
          <cell r="A1751" t="str">
            <v>001.25.03320</v>
          </cell>
          <cell r="B1751" t="str">
            <v>Tee 90º com bucha de latão central 25mm x 25mm x 3/4 pol</v>
          </cell>
          <cell r="C1751" t="str">
            <v>UN</v>
          </cell>
          <cell r="D1751">
            <v>4.7751000000000001</v>
          </cell>
        </row>
        <row r="1752">
          <cell r="A1752" t="str">
            <v>001.25.03340</v>
          </cell>
          <cell r="B1752" t="str">
            <v>Tee 90º com bucha de latão central 20mm x 20mm x 1/2 pol</v>
          </cell>
          <cell r="C1752" t="str">
            <v>UN</v>
          </cell>
          <cell r="D1752">
            <v>4.2651000000000003</v>
          </cell>
        </row>
        <row r="1753">
          <cell r="A1753" t="str">
            <v>001.25.03360</v>
          </cell>
          <cell r="B1753" t="str">
            <v>Tee redução 90º com bucha de latão na bolsa central 32mm x 32mm x 3/4 pol</v>
          </cell>
          <cell r="C1753" t="str">
            <v>UN</v>
          </cell>
          <cell r="D1753">
            <v>5.9451000000000001</v>
          </cell>
        </row>
        <row r="1754">
          <cell r="A1754" t="str">
            <v>001.25.03380</v>
          </cell>
          <cell r="B1754" t="str">
            <v>Tee reduçao 90º com bucha de latão na bolsa central 25mm x 25mm 1/2 pol</v>
          </cell>
          <cell r="C1754" t="str">
            <v>UN</v>
          </cell>
          <cell r="D1754">
            <v>3.4651000000000001</v>
          </cell>
        </row>
        <row r="1755">
          <cell r="A1755" t="str">
            <v>001.25.03400</v>
          </cell>
          <cell r="B1755" t="str">
            <v>Adaptador com rosca e flange para caixa de água de pvc inclusive assentamento 2 pol</v>
          </cell>
          <cell r="C1755" t="str">
            <v>UN</v>
          </cell>
          <cell r="D1755">
            <v>10.387700000000001</v>
          </cell>
        </row>
        <row r="1756">
          <cell r="A1756" t="str">
            <v>001.25.03420</v>
          </cell>
          <cell r="B1756" t="str">
            <v>Adaptador com rosca e flange para caixa de água de pvc inclusive assentamento 1 pol</v>
          </cell>
          <cell r="C1756" t="str">
            <v>UN</v>
          </cell>
          <cell r="D1756">
            <v>8.5825999999999993</v>
          </cell>
        </row>
        <row r="1757">
          <cell r="A1757" t="str">
            <v>001.25.03440</v>
          </cell>
          <cell r="B1757" t="str">
            <v>Adaptador com rosca e flange para caixa de água de pvc inclusive assentamento 3/4 pol</v>
          </cell>
          <cell r="C1757" t="str">
            <v>UN</v>
          </cell>
          <cell r="D1757">
            <v>6.7725999999999997</v>
          </cell>
        </row>
        <row r="1758">
          <cell r="A1758" t="str">
            <v>001.25.03460</v>
          </cell>
          <cell r="B1758" t="str">
            <v>Adaptador com rosca e flange para caixa de água de pvc inclusive assentamento 1/2 pol</v>
          </cell>
          <cell r="C1758" t="str">
            <v>UN</v>
          </cell>
          <cell r="D1758">
            <v>6.7725999999999997</v>
          </cell>
        </row>
        <row r="1759">
          <cell r="A1759" t="str">
            <v>001.25.03480</v>
          </cell>
          <cell r="B1759" t="str">
            <v>Adaptador com rosca e flange para caixa de água de pvc inclusive assentamento 3 pol</v>
          </cell>
          <cell r="C1759" t="str">
            <v>UN</v>
          </cell>
          <cell r="D1759">
            <v>57.185200000000002</v>
          </cell>
        </row>
        <row r="1760">
          <cell r="A1760" t="str">
            <v>001.25.03500</v>
          </cell>
          <cell r="B1760" t="str">
            <v>Plug ou bujão de 2"", de pvc rígido, para tubos de pvc rosqueável</v>
          </cell>
          <cell r="C1760" t="str">
            <v>UN</v>
          </cell>
          <cell r="D1760">
            <v>2.6625000000000001</v>
          </cell>
        </row>
        <row r="1761">
          <cell r="A1761" t="str">
            <v>001.25.03520</v>
          </cell>
          <cell r="B1761" t="str">
            <v>Plug ou bujão de 1 1/2"", de pvc rígido, para tubos de pvc rosqueável</v>
          </cell>
          <cell r="C1761" t="str">
            <v>UN</v>
          </cell>
          <cell r="D1761">
            <v>2.2524999999999999</v>
          </cell>
        </row>
        <row r="1762">
          <cell r="A1762" t="str">
            <v>001.25.03540</v>
          </cell>
          <cell r="B1762" t="str">
            <v>Plug ou bujão de 1 1/4"", de pvc rígido, para tubos de pvc rosqueável</v>
          </cell>
          <cell r="C1762" t="str">
            <v>UN</v>
          </cell>
          <cell r="D1762">
            <v>1.2625</v>
          </cell>
        </row>
        <row r="1763">
          <cell r="A1763" t="str">
            <v>001.25.03560</v>
          </cell>
          <cell r="B1763" t="str">
            <v>Plug ou bujão de 1"", de pvc rígido, para tubos de pvc rosqueável</v>
          </cell>
          <cell r="C1763" t="str">
            <v>UN</v>
          </cell>
          <cell r="D1763">
            <v>0.85499999999999998</v>
          </cell>
        </row>
        <row r="1764">
          <cell r="A1764" t="str">
            <v>001.25.03580</v>
          </cell>
          <cell r="B1764" t="str">
            <v>Plug ou bujão de 3/4"", de pvc rígido, para tubos de pvc rosqueável</v>
          </cell>
          <cell r="C1764" t="str">
            <v>UN</v>
          </cell>
          <cell r="D1764">
            <v>0.63900000000000001</v>
          </cell>
        </row>
        <row r="1765">
          <cell r="A1765" t="str">
            <v>001.25.03600</v>
          </cell>
          <cell r="B1765" t="str">
            <v>Plug ou bujão de 1/2"", de pvc rígido, para tubos de pvc rosqueável</v>
          </cell>
          <cell r="C1765" t="str">
            <v>UN</v>
          </cell>
          <cell r="D1765">
            <v>0.55500000000000005</v>
          </cell>
        </row>
        <row r="1766">
          <cell r="A1766" t="str">
            <v>001.25.03620</v>
          </cell>
          <cell r="B1766" t="str">
            <v>Fornecimento e instalação de mangueira marron de pvc para água de 3/4""x2,5 mm de espessura</v>
          </cell>
          <cell r="C1766" t="str">
            <v>ML</v>
          </cell>
          <cell r="D1766">
            <v>0.8367</v>
          </cell>
        </row>
        <row r="1767">
          <cell r="A1767" t="str">
            <v>001.25.03640</v>
          </cell>
          <cell r="B1767" t="str">
            <v>Fornecimento e instalação de mangueira marron de pvc para água de  1""x3,0 mm de espessura</v>
          </cell>
          <cell r="C1767" t="str">
            <v>ML</v>
          </cell>
          <cell r="D1767">
            <v>1.0891999999999999</v>
          </cell>
        </row>
        <row r="1768">
          <cell r="A1768" t="str">
            <v>001.25.03660</v>
          </cell>
          <cell r="B1768" t="str">
            <v>Fornecimento e instalação de joelho de polietileno - 3/4"" para mangueira de polietileno ou pvc marron</v>
          </cell>
          <cell r="C1768" t="str">
            <v>UN</v>
          </cell>
          <cell r="D1768">
            <v>1.2501</v>
          </cell>
        </row>
        <row r="1769">
          <cell r="A1769" t="str">
            <v>001.25.03680</v>
          </cell>
          <cell r="B1769" t="str">
            <v>Fornecimento e instalação de joelho de polietileno  - 1"" para mangueira de polietileno ou pvc marron</v>
          </cell>
          <cell r="C1769" t="str">
            <v>UN</v>
          </cell>
          <cell r="D1769">
            <v>1.7000999999999999</v>
          </cell>
        </row>
        <row r="1770">
          <cell r="A1770" t="str">
            <v>001.25.03700</v>
          </cell>
          <cell r="B1770" t="str">
            <v>Fornecimento e instalação de tee de polietileno - 3/4"" para mangueira de polietileno ou pvc marron</v>
          </cell>
          <cell r="C1770" t="str">
            <v>UN</v>
          </cell>
          <cell r="D1770">
            <v>1.9750000000000001</v>
          </cell>
        </row>
        <row r="1771">
          <cell r="A1771" t="str">
            <v>001.25.03720</v>
          </cell>
          <cell r="B1771" t="str">
            <v>Fornecimento e instalação de tee de polietileno  1""- para mangueira de polietileno ou pvc marron</v>
          </cell>
          <cell r="C1771" t="str">
            <v>UN</v>
          </cell>
          <cell r="D1771">
            <v>3.0501</v>
          </cell>
        </row>
        <row r="1772">
          <cell r="A1772" t="str">
            <v>001.25.03740</v>
          </cell>
          <cell r="B1772" t="str">
            <v>Fornecimento e instalação de uniao de polietileno - 3/4""- para mangueira de polietileno ou pvc marron</v>
          </cell>
          <cell r="C1772" t="str">
            <v>UN</v>
          </cell>
          <cell r="D1772">
            <v>1.4500999999999999</v>
          </cell>
        </row>
        <row r="1773">
          <cell r="A1773" t="str">
            <v>001.25.03760</v>
          </cell>
          <cell r="B1773" t="str">
            <v>Fornecimento e instalação de união de polietileno  - 1""-para mangueira de polietileno ou pvc marron</v>
          </cell>
          <cell r="C1773" t="str">
            <v>UN</v>
          </cell>
          <cell r="D1773">
            <v>1.8501000000000001</v>
          </cell>
        </row>
        <row r="1774">
          <cell r="A1774" t="str">
            <v>001.25.03780</v>
          </cell>
          <cell r="B1774" t="str">
            <v>Fornecimento e instalação de adaptador de polietileno  - 3/4""- para mangueira de polietileno ou pvc marron</v>
          </cell>
          <cell r="C1774" t="str">
            <v>UN</v>
          </cell>
          <cell r="D1774">
            <v>1.5501</v>
          </cell>
        </row>
        <row r="1775">
          <cell r="A1775" t="str">
            <v>001.25.03800</v>
          </cell>
          <cell r="B1775" t="str">
            <v>Fornecimento e instalação de adaptador de polietileno  - 1""- para mangueira de polietileno ou pvc marron</v>
          </cell>
          <cell r="C1775" t="str">
            <v>UN</v>
          </cell>
          <cell r="D1775">
            <v>1.7501</v>
          </cell>
        </row>
        <row r="1776">
          <cell r="A1776" t="str">
            <v>001.26</v>
          </cell>
          <cell r="B1776" t="str">
            <v>INSTALAÇÕES HIDRÁULICAS - TUBO GALVANIZADO</v>
          </cell>
          <cell r="D1776">
            <v>2510.4023999999999</v>
          </cell>
        </row>
        <row r="1777">
          <cell r="A1777" t="str">
            <v>001.26.00020</v>
          </cell>
          <cell r="B1777" t="str">
            <v>Fornecimento e Instalação de Tubo Ferro Galvanizado S/ Costura 4 Pol x  6.00 x 3.35mm</v>
          </cell>
          <cell r="C1777" t="str">
            <v>ML</v>
          </cell>
          <cell r="D1777">
            <v>87.686899999999994</v>
          </cell>
        </row>
        <row r="1778">
          <cell r="A1778" t="str">
            <v>001.26.00040</v>
          </cell>
          <cell r="B1778" t="str">
            <v>Fornecimento e Instalação de Tubo Ferro Galvanizado S/ Costura 3 Pol x  6.00 x 3.35mm</v>
          </cell>
          <cell r="C1778" t="str">
            <v>ML</v>
          </cell>
          <cell r="D1778">
            <v>61.173099999999998</v>
          </cell>
        </row>
        <row r="1779">
          <cell r="A1779" t="str">
            <v>001.26.00060</v>
          </cell>
          <cell r="B1779" t="str">
            <v>Fornecimento e Instalação de Tubo Ferro Galvanizado S/ Costura 2.5 Pol x  6.00 x 3.35mm</v>
          </cell>
          <cell r="C1779" t="str">
            <v>ML</v>
          </cell>
          <cell r="D1779">
            <v>51.073900000000002</v>
          </cell>
        </row>
        <row r="1780">
          <cell r="A1780" t="str">
            <v>001.26.00080</v>
          </cell>
          <cell r="B1780" t="str">
            <v>Fornecimento e Instalação de Tubo Ferro Galvanizado S/ Costura 2 Pol x  6.00 x 3.00mm</v>
          </cell>
          <cell r="C1780" t="str">
            <v>ML</v>
          </cell>
          <cell r="D1780">
            <v>36.705300000000001</v>
          </cell>
        </row>
        <row r="1781">
          <cell r="A1781" t="str">
            <v>001.26.00100</v>
          </cell>
          <cell r="B1781" t="str">
            <v>Fornecimento e Instalação de Tubo Ferro Galvanizado S/ Costura 1.5 Pol x  6.00 x 3.00mm</v>
          </cell>
          <cell r="C1781" t="str">
            <v>ML</v>
          </cell>
          <cell r="D1781">
            <v>28.337399999999999</v>
          </cell>
        </row>
        <row r="1782">
          <cell r="A1782" t="str">
            <v>001.26.00120</v>
          </cell>
          <cell r="B1782" t="str">
            <v>Fornecimento e Instalação de Tubo Ferro Galvanizado S/ Costura 1 1/4 Pol x 6.00 x 2.65mm</v>
          </cell>
          <cell r="C1782" t="str">
            <v>ML</v>
          </cell>
          <cell r="D1782">
            <v>23.322700000000001</v>
          </cell>
        </row>
        <row r="1783">
          <cell r="A1783" t="str">
            <v>001.26.00140</v>
          </cell>
          <cell r="B1783" t="str">
            <v>Fornecimento e Instalação de Tubo Ferro Galvanizado S/ Costura 1 Pol x 6.00 x 2.65mm</v>
          </cell>
          <cell r="C1783" t="str">
            <v>ML</v>
          </cell>
          <cell r="D1783">
            <v>18.498899999999999</v>
          </cell>
        </row>
        <row r="1784">
          <cell r="A1784" t="str">
            <v>001.26.00160</v>
          </cell>
          <cell r="B1784" t="str">
            <v>Fornecimento e Instalação de Tubo Ferro Galvanizado S/ Costura 3/4 Pol x 6.00 x 2.25mm</v>
          </cell>
          <cell r="C1784" t="str">
            <v>ML</v>
          </cell>
          <cell r="D1784">
            <v>12.9133</v>
          </cell>
        </row>
        <row r="1785">
          <cell r="A1785" t="str">
            <v>001.26.00180</v>
          </cell>
          <cell r="B1785" t="str">
            <v>Fornecimento e Instalação de Tubo Ferro Galvanizado S/ Costura 1/2 Pol x 6.00 x 2.25mm</v>
          </cell>
          <cell r="C1785" t="str">
            <v>ML</v>
          </cell>
          <cell r="D1785">
            <v>10.251899999999999</v>
          </cell>
        </row>
        <row r="1786">
          <cell r="A1786" t="str">
            <v>001.26.00200</v>
          </cell>
          <cell r="B1786" t="str">
            <v>Fornecimento e Instalação de Cotov.Redução de Ferro Galvanizado 90  2.5x2 Pol</v>
          </cell>
          <cell r="C1786" t="str">
            <v>UN</v>
          </cell>
          <cell r="D1786">
            <v>45.912599999999998</v>
          </cell>
        </row>
        <row r="1787">
          <cell r="A1787" t="str">
            <v>001.26.00220</v>
          </cell>
          <cell r="B1787" t="str">
            <v>Fornecimento e Instalação de Cotov.Redução de Ferro Galvanizado 90  2x1.5 Pol</v>
          </cell>
          <cell r="C1787" t="str">
            <v>UN</v>
          </cell>
          <cell r="D1787">
            <v>45.443899999999999</v>
          </cell>
        </row>
        <row r="1788">
          <cell r="A1788" t="str">
            <v>001.26.00240</v>
          </cell>
          <cell r="B1788" t="str">
            <v>Fornecimento e Instalação de Cotov.Redução de Ferro Galvanizado 90° 1.5x1 1/4 Pol</v>
          </cell>
          <cell r="C1788" t="str">
            <v>UN</v>
          </cell>
          <cell r="D1788">
            <v>21.543900000000001</v>
          </cell>
        </row>
        <row r="1789">
          <cell r="A1789" t="str">
            <v>001.26.00260</v>
          </cell>
          <cell r="B1789" t="str">
            <v>Fornecimento e Instalação de Cotov.Redução de Ferro Galvanizado 90° 1.5x1pol</v>
          </cell>
          <cell r="C1789" t="str">
            <v>UN</v>
          </cell>
          <cell r="D1789">
            <v>13.543900000000001</v>
          </cell>
        </row>
        <row r="1790">
          <cell r="A1790" t="str">
            <v>001.26.00280</v>
          </cell>
          <cell r="B1790" t="str">
            <v>Fornecimento e Instalação de Cotov.Redução de Ferro Galvanizado 90 1.5x3/4 Pol</v>
          </cell>
          <cell r="C1790" t="str">
            <v>UN</v>
          </cell>
          <cell r="D1790">
            <v>16.2439</v>
          </cell>
        </row>
        <row r="1791">
          <cell r="A1791" t="str">
            <v>001.26.00300</v>
          </cell>
          <cell r="B1791" t="str">
            <v>Fornecimento e Instalação de Cotov.Redução de Ferro Galvanizado 90° 1 1/4x1 Pol</v>
          </cell>
          <cell r="C1791" t="str">
            <v>UN</v>
          </cell>
          <cell r="D1791">
            <v>10.023899999999999</v>
          </cell>
        </row>
        <row r="1792">
          <cell r="A1792" t="str">
            <v>001.26.00320</v>
          </cell>
          <cell r="B1792" t="str">
            <v>Fornecimento e Instalação de Cotov.Redução de Ferro Galvanizado 90° 1 1/4x 3/4 Pol</v>
          </cell>
          <cell r="C1792" t="str">
            <v>UN</v>
          </cell>
          <cell r="D1792">
            <v>16.2439</v>
          </cell>
        </row>
        <row r="1793">
          <cell r="A1793" t="str">
            <v>001.26.00340</v>
          </cell>
          <cell r="B1793" t="str">
            <v>Fornecimento e Instalação de Cotov.Redução de Ferro Galvanizado 90° 1x3/4 Pol</v>
          </cell>
          <cell r="C1793" t="str">
            <v>UN</v>
          </cell>
          <cell r="D1793">
            <v>6.6851000000000003</v>
          </cell>
        </row>
        <row r="1794">
          <cell r="A1794" t="str">
            <v>001.26.00360</v>
          </cell>
          <cell r="B1794" t="str">
            <v>Fornecimento e Instalação de Cotov.Redução de Ferro Galvanizado 90° 1x1/2 Pol</v>
          </cell>
          <cell r="C1794" t="str">
            <v>UN</v>
          </cell>
          <cell r="D1794">
            <v>6.6851000000000003</v>
          </cell>
        </row>
        <row r="1795">
          <cell r="A1795" t="str">
            <v>001.26.00380</v>
          </cell>
          <cell r="B1795" t="str">
            <v>Fornecimento e Instalação de Cotov.Redução de Ferro Galvanizado 90° 3/4x1/2 Pol</v>
          </cell>
          <cell r="C1795" t="str">
            <v>UN</v>
          </cell>
          <cell r="D1795">
            <v>4.3851000000000004</v>
          </cell>
        </row>
        <row r="1796">
          <cell r="A1796" t="str">
            <v>001.26.00400</v>
          </cell>
          <cell r="B1796" t="str">
            <v>Fornecimento e Instalação de Bucha Redução Ferro Galvanizado 4x3 Pol</v>
          </cell>
          <cell r="C1796" t="str">
            <v>UN</v>
          </cell>
          <cell r="D1796">
            <v>31.4101</v>
          </cell>
        </row>
        <row r="1797">
          <cell r="A1797" t="str">
            <v>001.26.00420</v>
          </cell>
          <cell r="B1797" t="str">
            <v>Fornecimento e Instalação de Bucha Redução Ferro Galvanizado 4x2.5 Pol</v>
          </cell>
          <cell r="C1797" t="str">
            <v>UN</v>
          </cell>
          <cell r="D1797">
            <v>25.080100000000002</v>
          </cell>
        </row>
        <row r="1798">
          <cell r="A1798" t="str">
            <v>001.26.00440</v>
          </cell>
          <cell r="B1798" t="str">
            <v>Fornecimento e Instalação de Bucha Redução Ferro Galvanizado 4x2 Pol</v>
          </cell>
          <cell r="C1798" t="str">
            <v>UN</v>
          </cell>
          <cell r="D1798">
            <v>31.4101</v>
          </cell>
        </row>
        <row r="1799">
          <cell r="A1799" t="str">
            <v>001.26.00460</v>
          </cell>
          <cell r="B1799" t="str">
            <v>Fornecimento e Instalação de Bucha Redução Ferro Galvanizado 3x2.5 Pol</v>
          </cell>
          <cell r="C1799" t="str">
            <v>UN</v>
          </cell>
          <cell r="D1799">
            <v>18.921399999999998</v>
          </cell>
        </row>
        <row r="1800">
          <cell r="A1800" t="str">
            <v>001.26.00480</v>
          </cell>
          <cell r="B1800" t="str">
            <v>Forneicmento e Instalação de Bucha Redução Ferro Galvanizado 3x2 Pol</v>
          </cell>
          <cell r="C1800" t="str">
            <v>UN</v>
          </cell>
          <cell r="D1800">
            <v>18.921399999999998</v>
          </cell>
        </row>
        <row r="1801">
          <cell r="A1801" t="str">
            <v>001.26.00500</v>
          </cell>
          <cell r="B1801" t="str">
            <v>Fornecimento e Instalação de Bucha Redução Ferro Galvanizado 2.5x2 Pol</v>
          </cell>
          <cell r="C1801" t="str">
            <v>UN</v>
          </cell>
          <cell r="D1801">
            <v>12.5426</v>
          </cell>
        </row>
        <row r="1802">
          <cell r="A1802" t="str">
            <v>001.26.00520</v>
          </cell>
          <cell r="B1802" t="str">
            <v>Forneicmento e Instalação de Bucha Redução Ferro Galvanizado  2.5x1.5 Pol</v>
          </cell>
          <cell r="C1802" t="str">
            <v>UN</v>
          </cell>
          <cell r="D1802">
            <v>11.852600000000001</v>
          </cell>
        </row>
        <row r="1803">
          <cell r="A1803" t="str">
            <v>001.26.00540</v>
          </cell>
          <cell r="B1803" t="str">
            <v>Fornecimento e Instalação de Bucha Redução Ferro Galvanizado 2.5x1 1/4 Pol</v>
          </cell>
          <cell r="C1803" t="str">
            <v>UN</v>
          </cell>
          <cell r="D1803">
            <v>9.9925999999999995</v>
          </cell>
        </row>
        <row r="1804">
          <cell r="A1804" t="str">
            <v>001.26.00560</v>
          </cell>
          <cell r="B1804" t="str">
            <v>Fornecimento e Instalação de Bucha Redução Ferro Galvanizado. 2x1.5 Pol</v>
          </cell>
          <cell r="C1804" t="str">
            <v>UN</v>
          </cell>
          <cell r="D1804">
            <v>8.5938999999999997</v>
          </cell>
        </row>
        <row r="1805">
          <cell r="A1805" t="str">
            <v>001.26.00580</v>
          </cell>
          <cell r="B1805" t="str">
            <v>Fornecimento e Instalação de Bucha Redução Ferro Galvanizado 2x1 1/4 Pol</v>
          </cell>
          <cell r="C1805" t="str">
            <v>UN</v>
          </cell>
          <cell r="D1805">
            <v>8.2439</v>
          </cell>
        </row>
        <row r="1806">
          <cell r="A1806" t="str">
            <v>001.26.00600</v>
          </cell>
          <cell r="B1806" t="str">
            <v>Fornecimento e Instalação de Bucha Redução Ferro Galvanizado 2x1 Pol</v>
          </cell>
          <cell r="C1806" t="str">
            <v>UN</v>
          </cell>
          <cell r="D1806">
            <v>8.5338999999999992</v>
          </cell>
        </row>
        <row r="1807">
          <cell r="A1807" t="str">
            <v>001.26.00620</v>
          </cell>
          <cell r="B1807" t="str">
            <v>Fornecimento e Instalação de Bucha Redução Ferro Galvanizado 2x3/4 Pol</v>
          </cell>
          <cell r="C1807" t="str">
            <v>UN</v>
          </cell>
          <cell r="D1807">
            <v>8.5338999999999992</v>
          </cell>
        </row>
        <row r="1808">
          <cell r="A1808" t="str">
            <v>001.26.00640</v>
          </cell>
          <cell r="B1808" t="str">
            <v>Fornecimento e Instalação de Bucha Redução Ferro Galvanizado 1.5x1 1/4 Pol</v>
          </cell>
          <cell r="C1808" t="str">
            <v>UN</v>
          </cell>
          <cell r="D1808">
            <v>6.5739000000000001</v>
          </cell>
        </row>
        <row r="1809">
          <cell r="A1809" t="str">
            <v>001.26.00660</v>
          </cell>
          <cell r="B1809" t="str">
            <v>Fornecimento e Instalação de Bucha Redução Ferro Galvanizado 1.5x1 Pol</v>
          </cell>
          <cell r="C1809" t="str">
            <v>UN</v>
          </cell>
          <cell r="D1809">
            <v>6.2839</v>
          </cell>
        </row>
        <row r="1810">
          <cell r="A1810" t="str">
            <v>001.26.00680</v>
          </cell>
          <cell r="B1810" t="str">
            <v>Fornecimento e Instalação de Bucha Redução Ferro Galvanizado 1.5x3/4 Pol</v>
          </cell>
          <cell r="C1810" t="str">
            <v>UN</v>
          </cell>
          <cell r="D1810">
            <v>6.5538999999999996</v>
          </cell>
        </row>
        <row r="1811">
          <cell r="A1811" t="str">
            <v>001.26.00700</v>
          </cell>
          <cell r="B1811" t="str">
            <v>Fornecimento e Instalação de Bucha Redução Ferro Galvanizado 1 1/4x1 Pol</v>
          </cell>
          <cell r="C1811" t="str">
            <v>UN</v>
          </cell>
          <cell r="D1811">
            <v>5.8738999999999999</v>
          </cell>
        </row>
        <row r="1812">
          <cell r="A1812" t="str">
            <v>001.26.00720</v>
          </cell>
          <cell r="B1812" t="str">
            <v>Fornecimento e Instalação de Bucha Redução Ferro Galvanizado 1 1/4x3/4 Pol</v>
          </cell>
          <cell r="C1812" t="str">
            <v>UN</v>
          </cell>
          <cell r="D1812">
            <v>5.8838999999999997</v>
          </cell>
        </row>
        <row r="1813">
          <cell r="A1813" t="str">
            <v>001.26.00740</v>
          </cell>
          <cell r="B1813" t="str">
            <v>Fornecimento e Instalação de Bucha Redução Ferro Galvanizado 1 1/4x1/2 Pol</v>
          </cell>
          <cell r="C1813" t="str">
            <v>UN</v>
          </cell>
          <cell r="D1813">
            <v>5.5838999999999999</v>
          </cell>
        </row>
        <row r="1814">
          <cell r="A1814" t="str">
            <v>001.26.00760</v>
          </cell>
          <cell r="B1814" t="str">
            <v>Fornecimento e Instalação de Bucha Redução Ferro Galvanizado 1x3/4 Pol</v>
          </cell>
          <cell r="C1814" t="str">
            <v>UN</v>
          </cell>
          <cell r="D1814">
            <v>4.0850999999999997</v>
          </cell>
        </row>
        <row r="1815">
          <cell r="A1815" t="str">
            <v>001.26.00780</v>
          </cell>
          <cell r="B1815" t="str">
            <v>Fornecimento e Instalação de Bucha Redução Ferro Galvanizado 1x1/2 Pol</v>
          </cell>
          <cell r="C1815" t="str">
            <v>UN</v>
          </cell>
          <cell r="D1815">
            <v>4.0551000000000004</v>
          </cell>
        </row>
        <row r="1816">
          <cell r="A1816" t="str">
            <v>001.26.00800</v>
          </cell>
          <cell r="B1816" t="str">
            <v>Fornecimento e Instalação de Bucha Redução Ferro Galvanizado 3/4x1/2 Pol</v>
          </cell>
          <cell r="C1816" t="str">
            <v>UN</v>
          </cell>
          <cell r="D1816">
            <v>3.4350999999999998</v>
          </cell>
        </row>
        <row r="1817">
          <cell r="A1817" t="str">
            <v>001.26.00820</v>
          </cell>
          <cell r="B1817" t="str">
            <v>Fornecimento e Instalação de Luva De Redução De Ferro Galvanizado 4x3 Pol</v>
          </cell>
          <cell r="C1817" t="str">
            <v>UN</v>
          </cell>
          <cell r="D1817">
            <v>31.720099999999999</v>
          </cell>
        </row>
        <row r="1818">
          <cell r="A1818" t="str">
            <v>001.26.00840</v>
          </cell>
          <cell r="B1818" t="str">
            <v>Fornecimento e Instalação de Luva De Redução De Ferro Galvanizado 4x2.5 Pol</v>
          </cell>
          <cell r="C1818" t="str">
            <v>UN</v>
          </cell>
          <cell r="D1818">
            <v>23.440100000000001</v>
          </cell>
        </row>
        <row r="1819">
          <cell r="A1819" t="str">
            <v>001.26.00860</v>
          </cell>
          <cell r="B1819" t="str">
            <v>Fornecimento e Instalação de Luva De Redução De Ferro Galvanizado 4x2 Pol</v>
          </cell>
          <cell r="C1819" t="str">
            <v>UN</v>
          </cell>
          <cell r="D1819">
            <v>31.720099999999999</v>
          </cell>
        </row>
        <row r="1820">
          <cell r="A1820" t="str">
            <v>001.26.00880</v>
          </cell>
          <cell r="B1820" t="str">
            <v>Fornecimento e Instalação de Luva De Redução De Ferro Galvanizado 3x2.5 Pol</v>
          </cell>
          <cell r="C1820" t="str">
            <v>UN</v>
          </cell>
          <cell r="D1820">
            <v>22.481400000000001</v>
          </cell>
        </row>
        <row r="1821">
          <cell r="A1821" t="str">
            <v>001.26.00900</v>
          </cell>
          <cell r="B1821" t="str">
            <v>Fornecimento e Instalação de Luva De Redução De Ferro Galvanizado 3x2 Pol</v>
          </cell>
          <cell r="C1821" t="str">
            <v>UN</v>
          </cell>
          <cell r="D1821">
            <v>22.481400000000001</v>
          </cell>
        </row>
        <row r="1822">
          <cell r="A1822" t="str">
            <v>001.26.00920</v>
          </cell>
          <cell r="B1822" t="str">
            <v>Fornecimento e Instalação de Luva De Redução De Ferro Galvanizado 3x1.5 Pol</v>
          </cell>
          <cell r="C1822" t="str">
            <v>UN</v>
          </cell>
          <cell r="D1822">
            <v>22.481400000000001</v>
          </cell>
        </row>
        <row r="1823">
          <cell r="A1823" t="str">
            <v>001.26.00940</v>
          </cell>
          <cell r="B1823" t="str">
            <v>Fornecimento e Instalação de Luva De Redução De Ferro Galvanizado 2.5x2 Pol</v>
          </cell>
          <cell r="C1823" t="str">
            <v>UN</v>
          </cell>
          <cell r="D1823">
            <v>12.1126</v>
          </cell>
        </row>
        <row r="1824">
          <cell r="A1824" t="str">
            <v>001.26.00960</v>
          </cell>
          <cell r="B1824" t="str">
            <v>Fornecimento e Instalação de Luva De Redução De Ferro Galvanizado 2.5x1 1/4 Pol</v>
          </cell>
          <cell r="C1824" t="str">
            <v>UN</v>
          </cell>
          <cell r="D1824">
            <v>12.1126</v>
          </cell>
        </row>
        <row r="1825">
          <cell r="A1825" t="str">
            <v>001.26.00980</v>
          </cell>
          <cell r="B1825" t="str">
            <v>Fornecimento e Instalação de Luva De Redução De Ferro Galvanizado 2.5x1.5 Pol</v>
          </cell>
          <cell r="C1825" t="str">
            <v>UN</v>
          </cell>
          <cell r="D1825">
            <v>12.1126</v>
          </cell>
        </row>
        <row r="1826">
          <cell r="A1826" t="str">
            <v>001.26.01000</v>
          </cell>
          <cell r="B1826" t="str">
            <v>Fornecimento e Instalação de Luva De Redução De Ferro Galvanizado 2x1 1/4 Pol</v>
          </cell>
          <cell r="C1826" t="str">
            <v>UN</v>
          </cell>
          <cell r="D1826">
            <v>12.1126</v>
          </cell>
        </row>
        <row r="1827">
          <cell r="A1827" t="str">
            <v>001.26.01020</v>
          </cell>
          <cell r="B1827" t="str">
            <v>Fornecimento e Instalação de Luva De Redução De Ferro Galvanizado 2x1 Pol</v>
          </cell>
          <cell r="C1827" t="str">
            <v>UN</v>
          </cell>
          <cell r="D1827">
            <v>11.6439</v>
          </cell>
        </row>
        <row r="1828">
          <cell r="A1828" t="str">
            <v>001.26.01040</v>
          </cell>
          <cell r="B1828" t="str">
            <v>Fornecimento e Instalação de Luva De Redução De Ferro Galvanizado 1.5x1 Pol</v>
          </cell>
          <cell r="C1828" t="str">
            <v>UN</v>
          </cell>
          <cell r="D1828">
            <v>7.8438999999999997</v>
          </cell>
        </row>
        <row r="1829">
          <cell r="A1829" t="str">
            <v>001.26.01060</v>
          </cell>
          <cell r="B1829" t="str">
            <v>Fornecimento e Instalação de Luva De Redução De Ferro Galvanizado 11/4x1 Pol</v>
          </cell>
          <cell r="C1829" t="str">
            <v>UN</v>
          </cell>
          <cell r="D1829">
            <v>7.0438999999999998</v>
          </cell>
        </row>
        <row r="1830">
          <cell r="A1830" t="str">
            <v>001.26.01080</v>
          </cell>
          <cell r="B1830" t="str">
            <v>Fornecimento e Instalação de Luva De Redução De Ferro Galvanizado  1 1/4x3/4 Pol</v>
          </cell>
          <cell r="C1830" t="str">
            <v>UN</v>
          </cell>
          <cell r="D1830">
            <v>7.0438999999999998</v>
          </cell>
        </row>
        <row r="1831">
          <cell r="A1831" t="str">
            <v>001.26.01100</v>
          </cell>
          <cell r="B1831" t="str">
            <v>Fornecimento e Instalação de Luva De Redução De Ferro Galvanizado  1 1/4x1/2 Pol</v>
          </cell>
          <cell r="C1831" t="str">
            <v>UN</v>
          </cell>
          <cell r="D1831">
            <v>7.0438999999999998</v>
          </cell>
        </row>
        <row r="1832">
          <cell r="A1832" t="str">
            <v>001.26.01120</v>
          </cell>
          <cell r="B1832" t="str">
            <v>Fornecimento e Instalação de Luva De Redução De Ferro Galvanizado 1x3/4 Pol</v>
          </cell>
          <cell r="C1832" t="str">
            <v>UN</v>
          </cell>
          <cell r="D1832">
            <v>5.1750999999999996</v>
          </cell>
        </row>
        <row r="1833">
          <cell r="A1833" t="str">
            <v>001.26.01140</v>
          </cell>
          <cell r="B1833" t="str">
            <v>Fornecimento e Instalação de Luva De Redução De Ferro Galvanizado  1x1/2 Pol</v>
          </cell>
          <cell r="C1833" t="str">
            <v>UN</v>
          </cell>
          <cell r="D1833">
            <v>4.7751000000000001</v>
          </cell>
        </row>
        <row r="1834">
          <cell r="A1834" t="str">
            <v>001.26.01160</v>
          </cell>
          <cell r="B1834" t="str">
            <v>Fornecimento e Instalação de Luva De Redução De Ferro Galvanizado  3/4x1/2 Pol</v>
          </cell>
          <cell r="C1834" t="str">
            <v>UN</v>
          </cell>
          <cell r="D1834">
            <v>3.9750999999999999</v>
          </cell>
        </row>
        <row r="1835">
          <cell r="A1835" t="str">
            <v>001.26.01180</v>
          </cell>
          <cell r="B1835" t="str">
            <v>Fornecimento e Instalação de Cotov. De Ferro Galvanizado 90° 4 Pol</v>
          </cell>
          <cell r="C1835" t="str">
            <v>UN</v>
          </cell>
          <cell r="D1835">
            <v>50.440100000000001</v>
          </cell>
        </row>
        <row r="1836">
          <cell r="A1836" t="str">
            <v>001.26.01200</v>
          </cell>
          <cell r="B1836" t="str">
            <v>Fornecimento e Instalação de Cotov. De Ferro Galvanizado. 90° 3 Pol</v>
          </cell>
          <cell r="C1836" t="str">
            <v>UN</v>
          </cell>
          <cell r="D1836">
            <v>31.261399999999998</v>
          </cell>
        </row>
        <row r="1837">
          <cell r="A1837" t="str">
            <v>001.26.01220</v>
          </cell>
          <cell r="B1837" t="str">
            <v>Fornecimento e Instalação de Cotov. De Ferro Galvanizado 90° 2.5 Pol</v>
          </cell>
          <cell r="C1837" t="str">
            <v>UN</v>
          </cell>
          <cell r="D1837">
            <v>21.592600000000001</v>
          </cell>
        </row>
        <row r="1838">
          <cell r="A1838" t="str">
            <v>001.26.01240</v>
          </cell>
          <cell r="B1838" t="str">
            <v>Fornecimento e Instalação de Cotov. De Ferro Galvanizado 90° 2 Pol</v>
          </cell>
          <cell r="C1838" t="str">
            <v>UN</v>
          </cell>
          <cell r="D1838">
            <v>12.943899999999999</v>
          </cell>
        </row>
        <row r="1839">
          <cell r="A1839" t="str">
            <v>001.26.01260</v>
          </cell>
          <cell r="B1839" t="str">
            <v>Fornecimento e Instalação de Cotov. De Ferro Galvanizado 90° 1.5 Pol</v>
          </cell>
          <cell r="C1839" t="str">
            <v>UN</v>
          </cell>
          <cell r="D1839">
            <v>12.8439</v>
          </cell>
        </row>
        <row r="1840">
          <cell r="A1840" t="str">
            <v>001.26.01280</v>
          </cell>
          <cell r="B1840" t="str">
            <v>Fornecimento e Instalação de Cotov. De Ferro Galvanizado 90°  1 1/4 Pol</v>
          </cell>
          <cell r="C1840" t="str">
            <v>UN</v>
          </cell>
          <cell r="D1840">
            <v>10.023899999999999</v>
          </cell>
        </row>
        <row r="1841">
          <cell r="A1841" t="str">
            <v>001.26.01300</v>
          </cell>
          <cell r="B1841" t="str">
            <v>Fornecimento e Instalação de Cotov. De Ferro Galvanizado 90° 1 Pol</v>
          </cell>
          <cell r="C1841" t="str">
            <v>UN</v>
          </cell>
          <cell r="D1841">
            <v>6.6851000000000003</v>
          </cell>
        </row>
        <row r="1842">
          <cell r="A1842" t="str">
            <v>001.26.01320</v>
          </cell>
          <cell r="B1842" t="str">
            <v>Fornecimento e Instalação de Cotov. De Ferro Galvanizado 90°  3/4 Pol</v>
          </cell>
          <cell r="C1842" t="str">
            <v>UN</v>
          </cell>
          <cell r="D1842">
            <v>4.0850999999999997</v>
          </cell>
        </row>
        <row r="1843">
          <cell r="A1843" t="str">
            <v>001.26.01340</v>
          </cell>
          <cell r="B1843" t="str">
            <v>Fornecimento e Instalação de Cotov. De Ferro Galvanizado 90° 1/2 Pol</v>
          </cell>
          <cell r="C1843" t="str">
            <v>UN</v>
          </cell>
          <cell r="D1843">
            <v>3.5651000000000002</v>
          </cell>
        </row>
        <row r="1844">
          <cell r="A1844" t="str">
            <v>001.26.01360</v>
          </cell>
          <cell r="B1844" t="str">
            <v>Fornecimento e Instalação de Tee De Ferro Galvanizado 4 Pol</v>
          </cell>
          <cell r="C1844" t="str">
            <v>UN</v>
          </cell>
          <cell r="D1844">
            <v>54.587699999999998</v>
          </cell>
        </row>
        <row r="1845">
          <cell r="A1845" t="str">
            <v>001.26.01380</v>
          </cell>
          <cell r="B1845" t="str">
            <v>Fornecimento e Instalação de Tee De Ferro Galvanizado 3 Pol</v>
          </cell>
          <cell r="C1845" t="str">
            <v>UN</v>
          </cell>
          <cell r="D1845">
            <v>39.718899999999998</v>
          </cell>
        </row>
        <row r="1846">
          <cell r="A1846" t="str">
            <v>001.26.01400</v>
          </cell>
          <cell r="B1846" t="str">
            <v>Fornecimento e Instalação de Tee De Ferro Galvanizado 2.5 Pol</v>
          </cell>
          <cell r="C1846" t="str">
            <v>UN</v>
          </cell>
          <cell r="D1846">
            <v>30.2501</v>
          </cell>
        </row>
        <row r="1847">
          <cell r="A1847" t="str">
            <v>001.26.01420</v>
          </cell>
          <cell r="B1847" t="str">
            <v>Fornecimento e Instalação de Tee De Ferro Galvanizado 2 Pol</v>
          </cell>
          <cell r="C1847" t="str">
            <v>UN</v>
          </cell>
          <cell r="D1847">
            <v>17.303000000000001</v>
          </cell>
        </row>
        <row r="1848">
          <cell r="A1848" t="str">
            <v>001.26.01440</v>
          </cell>
          <cell r="B1848" t="str">
            <v>Fornecimento e Instalação de Tee De Ferro Galvanizado 1.5 Pol</v>
          </cell>
          <cell r="C1848" t="str">
            <v>UN</v>
          </cell>
          <cell r="D1848">
            <v>11.8314</v>
          </cell>
        </row>
        <row r="1849">
          <cell r="A1849" t="str">
            <v>001.26.01460</v>
          </cell>
          <cell r="B1849" t="str">
            <v>Fornecimento e Instalação de Tee De Ferro Galvanizado 1 1/4 Pol</v>
          </cell>
          <cell r="C1849" t="str">
            <v>UN</v>
          </cell>
          <cell r="D1849">
            <v>10.6814</v>
          </cell>
        </row>
        <row r="1850">
          <cell r="A1850" t="str">
            <v>001.26.01480</v>
          </cell>
          <cell r="B1850" t="str">
            <v>Fornecimento e Instalação de Tee De Ferro Galvanizado 1 Pol</v>
          </cell>
          <cell r="C1850" t="str">
            <v>UN</v>
          </cell>
          <cell r="D1850">
            <v>7.5625999999999998</v>
          </cell>
        </row>
        <row r="1851">
          <cell r="A1851" t="str">
            <v>001.26.01500</v>
          </cell>
          <cell r="B1851" t="str">
            <v>Fornecimento e Instalação de Tee De Ferro Galvanizado 3/4 Pol</v>
          </cell>
          <cell r="C1851" t="str">
            <v>UN</v>
          </cell>
          <cell r="D1851">
            <v>5.5125999999999999</v>
          </cell>
        </row>
        <row r="1852">
          <cell r="A1852" t="str">
            <v>001.26.01520</v>
          </cell>
          <cell r="B1852" t="str">
            <v>Fornecimento e Instalação de Tee De Ferro Galvanizado 1/2 Pol</v>
          </cell>
          <cell r="C1852" t="str">
            <v>UN</v>
          </cell>
          <cell r="D1852">
            <v>4.1525999999999996</v>
          </cell>
        </row>
        <row r="1853">
          <cell r="A1853" t="str">
            <v>001.26.01540</v>
          </cell>
          <cell r="B1853" t="str">
            <v>Fornecimento e Instalação de Tee Redução De Ferro Galvanizado 4x3 Pol</v>
          </cell>
          <cell r="C1853" t="str">
            <v>UN</v>
          </cell>
          <cell r="D1853">
            <v>90.187700000000007</v>
          </cell>
        </row>
        <row r="1854">
          <cell r="A1854" t="str">
            <v>001.26.01560</v>
          </cell>
          <cell r="B1854" t="str">
            <v>Fornecimento e Instalação de Tee Redução De Ferro Galvanizado 4x2 Pol</v>
          </cell>
          <cell r="C1854" t="str">
            <v>UN</v>
          </cell>
          <cell r="D1854">
            <v>90.187700000000007</v>
          </cell>
        </row>
        <row r="1855">
          <cell r="A1855" t="str">
            <v>001.26.01580</v>
          </cell>
          <cell r="B1855" t="str">
            <v>Fornecimento e Instalação de Tee Redução De Ferro Galvanizado 3x2.5 Pol</v>
          </cell>
          <cell r="C1855" t="str">
            <v>UN</v>
          </cell>
          <cell r="D1855">
            <v>49.218899999999998</v>
          </cell>
        </row>
        <row r="1856">
          <cell r="A1856" t="str">
            <v>001.26.01600</v>
          </cell>
          <cell r="B1856" t="str">
            <v>Fornecimento e Instalação de Tee Redução De Ferro Galvanizado 3x2 Pol</v>
          </cell>
          <cell r="C1856" t="str">
            <v>UN</v>
          </cell>
          <cell r="D1856">
            <v>31.6189</v>
          </cell>
        </row>
        <row r="1857">
          <cell r="A1857" t="str">
            <v>001.26.01620</v>
          </cell>
          <cell r="B1857" t="str">
            <v>Fornecimento e Instalação de Tee Redução De Ferro Galvanizado 3x1.5 Pol</v>
          </cell>
          <cell r="C1857" t="str">
            <v>UN</v>
          </cell>
          <cell r="D1857">
            <v>31.6189</v>
          </cell>
        </row>
        <row r="1858">
          <cell r="A1858" t="str">
            <v>001.26.01640</v>
          </cell>
          <cell r="B1858" t="str">
            <v>Fornecimento e Instalação de Tee Redução De Ferro Galvanizado 2.5x2 Pol</v>
          </cell>
          <cell r="C1858" t="str">
            <v>UN</v>
          </cell>
          <cell r="D1858">
            <v>38.190100000000001</v>
          </cell>
        </row>
        <row r="1859">
          <cell r="A1859" t="str">
            <v>001.26.01660</v>
          </cell>
          <cell r="B1859" t="str">
            <v>Fornecimento e Instalação de Tee Redução De Ferro Galvanizado 2.5x1 1/4 Pol</v>
          </cell>
          <cell r="C1859" t="str">
            <v>UN</v>
          </cell>
          <cell r="D1859">
            <v>26.2501</v>
          </cell>
        </row>
        <row r="1860">
          <cell r="A1860" t="str">
            <v>001.26.01680</v>
          </cell>
          <cell r="B1860" t="str">
            <v>Fornecimento e Instalação de Tee Redução De Ferro Galvanizado 2x11/2pol</v>
          </cell>
          <cell r="C1860" t="str">
            <v>UN</v>
          </cell>
          <cell r="D1860">
            <v>14.700100000000001</v>
          </cell>
        </row>
        <row r="1861">
          <cell r="A1861" t="str">
            <v>001.26.01700</v>
          </cell>
          <cell r="B1861" t="str">
            <v>Fornecimento e Instalação de Tee Redução De Ferro Galvanizado 2x11/4pol</v>
          </cell>
          <cell r="C1861" t="str">
            <v>UN</v>
          </cell>
          <cell r="D1861">
            <v>17.700099999999999</v>
          </cell>
        </row>
        <row r="1862">
          <cell r="A1862" t="str">
            <v>001.26.01720</v>
          </cell>
          <cell r="B1862" t="str">
            <v>Fornecimento e Instalação de Tee Redução De Ferro Galvanizado 2x1 Pol</v>
          </cell>
          <cell r="C1862" t="str">
            <v>UN</v>
          </cell>
          <cell r="D1862">
            <v>13.7814</v>
          </cell>
        </row>
        <row r="1863">
          <cell r="A1863" t="str">
            <v>001.26.01740</v>
          </cell>
          <cell r="B1863" t="str">
            <v>Fornecimento e Instalação de Tee Redução De Ferro Galvanizado 1.5 X 1.1/4 Pol</v>
          </cell>
          <cell r="C1863" t="str">
            <v>UN</v>
          </cell>
          <cell r="D1863">
            <v>9.8513999999999999</v>
          </cell>
        </row>
        <row r="1864">
          <cell r="A1864" t="str">
            <v>001.26.01760</v>
          </cell>
          <cell r="B1864" t="str">
            <v>Fornecimento e Instalação de Tee Redução De Ferro Galvanizado 1.5 X 1 Pol</v>
          </cell>
          <cell r="C1864" t="str">
            <v>UN</v>
          </cell>
          <cell r="D1864">
            <v>14.1014</v>
          </cell>
        </row>
        <row r="1865">
          <cell r="A1865" t="str">
            <v>001.26.01780</v>
          </cell>
          <cell r="B1865" t="str">
            <v>Fornecimento e Instalação de Tee Redução De Ferro Galvanizado 1.5x3/4 Pol</v>
          </cell>
          <cell r="C1865" t="str">
            <v>UN</v>
          </cell>
          <cell r="D1865">
            <v>10.571400000000001</v>
          </cell>
        </row>
        <row r="1866">
          <cell r="A1866" t="str">
            <v>001.26.01800</v>
          </cell>
          <cell r="B1866" t="str">
            <v>Fornecimento e Instalação de Tee Redução De Ferro Galvanizado 1 1/4x1 Pol</v>
          </cell>
          <cell r="C1866" t="str">
            <v>UN</v>
          </cell>
          <cell r="D1866">
            <v>9.4814000000000007</v>
          </cell>
        </row>
        <row r="1867">
          <cell r="A1867" t="str">
            <v>001.26.01820</v>
          </cell>
          <cell r="B1867" t="str">
            <v>Fornecimento e Instalação de Tee Redução De Ferro Galvanizado 1 1/4x3/4 Pol</v>
          </cell>
          <cell r="C1867" t="str">
            <v>UN</v>
          </cell>
          <cell r="D1867">
            <v>9.4814000000000007</v>
          </cell>
        </row>
        <row r="1868">
          <cell r="A1868" t="str">
            <v>001.26.01840</v>
          </cell>
          <cell r="B1868" t="str">
            <v>Fornecimento e Instalação de Tee Redução De Ferro Galvanizado 1 1/4x1/2 Pol</v>
          </cell>
          <cell r="C1868" t="str">
            <v>UN</v>
          </cell>
          <cell r="D1868">
            <v>8.5814000000000004</v>
          </cell>
        </row>
        <row r="1869">
          <cell r="A1869" t="str">
            <v>001.26.01860</v>
          </cell>
          <cell r="B1869" t="str">
            <v>Fornecimento e Instalação de Tee Redução De Ferro Galvanizado 1x3/4 Pol</v>
          </cell>
          <cell r="C1869" t="str">
            <v>UN</v>
          </cell>
          <cell r="D1869">
            <v>5.8525999999999998</v>
          </cell>
        </row>
        <row r="1870">
          <cell r="A1870" t="str">
            <v>001.26.01880</v>
          </cell>
          <cell r="B1870" t="str">
            <v>Fornecimento e Instalação de Tee Redução De Ferro Galvanizado 1x1/2 Pol</v>
          </cell>
          <cell r="C1870" t="str">
            <v>UN</v>
          </cell>
          <cell r="D1870">
            <v>8.6026000000000007</v>
          </cell>
        </row>
        <row r="1871">
          <cell r="A1871" t="str">
            <v>001.26.01900</v>
          </cell>
          <cell r="B1871" t="str">
            <v>Fornecimento e Instalação de Tee Redução De Ferro Galvanizado 3/4x1/2 Pol</v>
          </cell>
          <cell r="C1871" t="str">
            <v>UN</v>
          </cell>
          <cell r="D1871">
            <v>4.4526000000000003</v>
          </cell>
        </row>
        <row r="1872">
          <cell r="A1872" t="str">
            <v>001.26.01920</v>
          </cell>
          <cell r="B1872" t="str">
            <v>Fornecimento e Instalação de Luva Simples De Ferro Galvanizado 4 Pol</v>
          </cell>
          <cell r="C1872" t="str">
            <v>UN</v>
          </cell>
          <cell r="D1872">
            <v>33.700099999999999</v>
          </cell>
        </row>
        <row r="1873">
          <cell r="A1873" t="str">
            <v>001.26.01940</v>
          </cell>
          <cell r="B1873" t="str">
            <v>Fornecimento e Instalação de Luva Simples De Ferro Galvanizado 3 Pol</v>
          </cell>
          <cell r="C1873" t="str">
            <v>UN</v>
          </cell>
          <cell r="D1873">
            <v>26.1814</v>
          </cell>
        </row>
        <row r="1874">
          <cell r="A1874" t="str">
            <v>001.26.01960</v>
          </cell>
          <cell r="B1874" t="str">
            <v>Fornecimento e Instalação de Luva Simples De Ferro Galvanizado 2.5 Pol</v>
          </cell>
          <cell r="C1874" t="str">
            <v>UN</v>
          </cell>
          <cell r="D1874">
            <v>18.3126</v>
          </cell>
        </row>
        <row r="1875">
          <cell r="A1875" t="str">
            <v>001.26.01980</v>
          </cell>
          <cell r="B1875" t="str">
            <v>Fornecimento e Instalação de Luva Simples De Ferro Galvanizado 2 Pol</v>
          </cell>
          <cell r="C1875" t="str">
            <v>UN</v>
          </cell>
          <cell r="D1875">
            <v>10.443899999999999</v>
          </cell>
        </row>
        <row r="1876">
          <cell r="A1876" t="str">
            <v>001.26.02000</v>
          </cell>
          <cell r="B1876" t="str">
            <v>Fornecimento e Instalação de Luva Simples De Ferro Galvanizado 1.5 Pol</v>
          </cell>
          <cell r="C1876" t="str">
            <v>UN</v>
          </cell>
          <cell r="D1876">
            <v>7.8438999999999997</v>
          </cell>
        </row>
        <row r="1877">
          <cell r="A1877" t="str">
            <v>001.26.02020</v>
          </cell>
          <cell r="B1877" t="str">
            <v>Fornecimento e Instalação de Luva Simples De Ferro Galvanizado 1 1/4/Pol</v>
          </cell>
          <cell r="C1877" t="str">
            <v>UN</v>
          </cell>
          <cell r="D1877">
            <v>6.2938999999999998</v>
          </cell>
        </row>
        <row r="1878">
          <cell r="A1878" t="str">
            <v>001.26.02040</v>
          </cell>
          <cell r="B1878" t="str">
            <v>Fornecimento e Instalação de Luva Simples De Ferro Galvanizado 1 Pol</v>
          </cell>
          <cell r="C1878" t="str">
            <v>UN</v>
          </cell>
          <cell r="D1878">
            <v>5.0251000000000001</v>
          </cell>
        </row>
        <row r="1879">
          <cell r="A1879" t="str">
            <v>001.26.02060</v>
          </cell>
          <cell r="B1879" t="str">
            <v>Fornecimento e Instalação de Luva Simples De Ferro Galvanizado 3/4 Pol</v>
          </cell>
          <cell r="C1879" t="str">
            <v>UN</v>
          </cell>
          <cell r="D1879">
            <v>3.8250999999999999</v>
          </cell>
        </row>
        <row r="1880">
          <cell r="A1880" t="str">
            <v>001.26.02080</v>
          </cell>
          <cell r="B1880" t="str">
            <v>Fornecimento e Instalação de Luva Simples De Ferro Galvanizado 1/2 Pol</v>
          </cell>
          <cell r="C1880" t="str">
            <v>UN</v>
          </cell>
          <cell r="D1880">
            <v>3.1251000000000002</v>
          </cell>
        </row>
        <row r="1881">
          <cell r="A1881" t="str">
            <v>001.26.02100</v>
          </cell>
          <cell r="B1881" t="str">
            <v>Fornecimento e Instalação de União Assento Plano De Ferro Galvanizado 4 Pol</v>
          </cell>
          <cell r="C1881" t="str">
            <v>UN</v>
          </cell>
          <cell r="D1881">
            <v>56.250100000000003</v>
          </cell>
        </row>
        <row r="1882">
          <cell r="A1882" t="str">
            <v>001.26.02120</v>
          </cell>
          <cell r="B1882" t="str">
            <v>Fornecimento e Instalação de União Assento Plano De Ferro Galvanizado 3 Pol</v>
          </cell>
          <cell r="C1882" t="str">
            <v>UN</v>
          </cell>
          <cell r="D1882">
            <v>45.781399999999998</v>
          </cell>
        </row>
        <row r="1883">
          <cell r="A1883" t="str">
            <v>001.26.02140</v>
          </cell>
          <cell r="B1883" t="str">
            <v>Fornecimento e Instalação de União Assento Plano De Ferro Galvanizado 2.5 Pol</v>
          </cell>
          <cell r="C1883" t="str">
            <v>UN</v>
          </cell>
          <cell r="D1883">
            <v>37.231400000000001</v>
          </cell>
        </row>
        <row r="1884">
          <cell r="A1884" t="str">
            <v>001.26.02160</v>
          </cell>
          <cell r="B1884" t="str">
            <v>Fornecimento e Instalação de União Assento Plano De Ferro Galvanizado 2 Pol</v>
          </cell>
          <cell r="C1884" t="str">
            <v>UN</v>
          </cell>
          <cell r="D1884">
            <v>26.3126</v>
          </cell>
        </row>
        <row r="1885">
          <cell r="A1885" t="str">
            <v>001.26.02180</v>
          </cell>
          <cell r="B1885" t="str">
            <v>Fornecimento e Instalação de União Assento Plano De Ferro Galvanizado 1.5 Pol</v>
          </cell>
          <cell r="C1885" t="str">
            <v>UN</v>
          </cell>
          <cell r="D1885">
            <v>18.712599999999998</v>
          </cell>
        </row>
        <row r="1886">
          <cell r="A1886" t="str">
            <v>001.26.02200</v>
          </cell>
          <cell r="B1886" t="str">
            <v>Fornecimento e Instalação de União Assento Plano De Ferro Galvanizado 1 1/4 Pol</v>
          </cell>
          <cell r="C1886" t="str">
            <v>UN</v>
          </cell>
          <cell r="D1886">
            <v>15.7126</v>
          </cell>
        </row>
        <row r="1887">
          <cell r="A1887" t="str">
            <v>001.26.02220</v>
          </cell>
          <cell r="B1887" t="str">
            <v>Fornecimento e Instalação de União Assento Plano De Ferro Galvanizado 1 Pol</v>
          </cell>
          <cell r="C1887" t="str">
            <v>UN</v>
          </cell>
          <cell r="D1887">
            <v>10.8439</v>
          </cell>
        </row>
        <row r="1888">
          <cell r="A1888" t="str">
            <v>001.26.02240</v>
          </cell>
          <cell r="B1888" t="str">
            <v>Fornecimento e Instalação de União Assento Plano De Ferro Galvanizado 3/4 Pol</v>
          </cell>
          <cell r="C1888" t="str">
            <v>UN</v>
          </cell>
          <cell r="D1888">
            <v>10.2439</v>
          </cell>
        </row>
        <row r="1889">
          <cell r="A1889" t="str">
            <v>001.26.02260</v>
          </cell>
          <cell r="B1889" t="str">
            <v>Fornecimento e Instalação de União Assento Plano De Ferro Galvanizado 1/2 Pol</v>
          </cell>
          <cell r="C1889" t="str">
            <v>UN</v>
          </cell>
          <cell r="D1889">
            <v>7.8438999999999997</v>
          </cell>
        </row>
        <row r="1890">
          <cell r="A1890" t="str">
            <v>001.26.02280</v>
          </cell>
          <cell r="B1890" t="str">
            <v>Fornecimento e Instalação de Flanges C/Sextavados De Ferro Galvanizado 4 Pol</v>
          </cell>
          <cell r="C1890" t="str">
            <v>UN</v>
          </cell>
          <cell r="D1890">
            <v>44.067399999999999</v>
          </cell>
        </row>
        <row r="1891">
          <cell r="A1891" t="str">
            <v>001.26.02300</v>
          </cell>
          <cell r="B1891" t="str">
            <v>Fornecimento e Instalação de Flanges C/Sextavados De Ferro Galvanizado 3 Pol</v>
          </cell>
          <cell r="C1891" t="str">
            <v>UN</v>
          </cell>
          <cell r="D1891">
            <v>34.680100000000003</v>
          </cell>
        </row>
        <row r="1892">
          <cell r="A1892" t="str">
            <v>001.26.02320</v>
          </cell>
          <cell r="B1892" t="str">
            <v>Fornecimento e Instalação de Flanges C/Sextavados De Ferro Galvanizado  2.5 Pol</v>
          </cell>
          <cell r="C1892" t="str">
            <v>UN</v>
          </cell>
          <cell r="D1892">
            <v>23.7514</v>
          </cell>
        </row>
        <row r="1893">
          <cell r="A1893" t="str">
            <v>001.26.02340</v>
          </cell>
          <cell r="B1893" t="str">
            <v>Fornecimento e Instalação de Flanges C/Sextavados De Ferro Galvanizado 2 Pol</v>
          </cell>
          <cell r="C1893" t="str">
            <v>UN</v>
          </cell>
          <cell r="D1893">
            <v>17.262599999999999</v>
          </cell>
        </row>
        <row r="1894">
          <cell r="A1894" t="str">
            <v>001.26.02360</v>
          </cell>
          <cell r="B1894" t="str">
            <v>Fornecimento e Instalação de Flanges C/Sextavados De Ferro Galvanizado 1.5 Pol</v>
          </cell>
          <cell r="C1894" t="str">
            <v>UN</v>
          </cell>
          <cell r="D1894">
            <v>7.2938999999999998</v>
          </cell>
        </row>
        <row r="1895">
          <cell r="A1895" t="str">
            <v>001.26.02380</v>
          </cell>
          <cell r="B1895" t="str">
            <v>Fornecimento e Instalação de Flanges C/Sextavados De Ferro Galvanizado 1 1/4 Pol</v>
          </cell>
          <cell r="C1895" t="str">
            <v>UN</v>
          </cell>
          <cell r="D1895">
            <v>6.5438999999999998</v>
          </cell>
        </row>
        <row r="1896">
          <cell r="A1896" t="str">
            <v>001.26.02400</v>
          </cell>
          <cell r="B1896" t="str">
            <v>Fornecimento e Instalação de Flanges C/Sextavados De  Ferro Galvanizado 1 Pol</v>
          </cell>
          <cell r="C1896" t="str">
            <v>UN</v>
          </cell>
          <cell r="D1896">
            <v>5.6750999999999996</v>
          </cell>
        </row>
        <row r="1897">
          <cell r="A1897" t="str">
            <v>001.26.02420</v>
          </cell>
          <cell r="B1897" t="str">
            <v>Fornecimento e Instalação de Flanges C/Sextavados De Ferro Galvanizado  3/4 Pol</v>
          </cell>
          <cell r="C1897" t="str">
            <v>UN</v>
          </cell>
          <cell r="D1897">
            <v>7.0050999999999997</v>
          </cell>
        </row>
        <row r="1898">
          <cell r="A1898" t="str">
            <v>001.26.02440</v>
          </cell>
          <cell r="B1898" t="str">
            <v>Fornecimento e Instalação de Flanges C/Sextavados De Ferro Galvanizado 1/2 Pol</v>
          </cell>
          <cell r="C1898" t="str">
            <v>UN</v>
          </cell>
          <cell r="D1898">
            <v>6.0450999999999997</v>
          </cell>
        </row>
        <row r="1899">
          <cell r="A1899" t="str">
            <v>001.26.02460</v>
          </cell>
          <cell r="B1899" t="str">
            <v>Fornecimento e Instalação de Niples Duplos De Ferro Galvanizado 4 Pol</v>
          </cell>
          <cell r="C1899" t="str">
            <v>UN</v>
          </cell>
          <cell r="D1899">
            <v>35.250100000000003</v>
          </cell>
        </row>
        <row r="1900">
          <cell r="A1900" t="str">
            <v>001.26.02480</v>
          </cell>
          <cell r="B1900" t="str">
            <v>Fornecimento e Instalação de Niples Duplos De Ferro Galvanizado 3 Pol</v>
          </cell>
          <cell r="C1900" t="str">
            <v>UN</v>
          </cell>
          <cell r="D1900">
            <v>19.581399999999999</v>
          </cell>
        </row>
        <row r="1901">
          <cell r="A1901" t="str">
            <v>001.26.02500</v>
          </cell>
          <cell r="B1901" t="str">
            <v>Fornecimento e Instalação de Niples Duplos De Ferro Galvanizado 2.5 Pol</v>
          </cell>
          <cell r="C1901" t="str">
            <v>UN</v>
          </cell>
          <cell r="D1901">
            <v>13.762600000000001</v>
          </cell>
        </row>
        <row r="1902">
          <cell r="A1902" t="str">
            <v>001.26.02520</v>
          </cell>
          <cell r="B1902" t="str">
            <v>Fornecimento e Instalação de Niples Duplos De Ferro Galvanizado 2 Pol</v>
          </cell>
          <cell r="C1902" t="str">
            <v>UN</v>
          </cell>
          <cell r="D1902">
            <v>10.943899999999999</v>
          </cell>
        </row>
        <row r="1903">
          <cell r="A1903" t="str">
            <v>001.26.02540</v>
          </cell>
          <cell r="B1903" t="str">
            <v>Fornecimento e Instalação de Niples Duplos De Ferro Galvanizado 1.5 Pol</v>
          </cell>
          <cell r="C1903" t="str">
            <v>UN</v>
          </cell>
          <cell r="D1903">
            <v>6.2938999999999998</v>
          </cell>
        </row>
        <row r="1904">
          <cell r="A1904" t="str">
            <v>001.26.02560</v>
          </cell>
          <cell r="B1904" t="str">
            <v>Fornecimento e Instalação de Niples Duplos De Ferro Galvanizado 1 1/4 Pol</v>
          </cell>
          <cell r="C1904" t="str">
            <v>UN</v>
          </cell>
          <cell r="D1904">
            <v>5.8438999999999997</v>
          </cell>
        </row>
        <row r="1905">
          <cell r="A1905" t="str">
            <v>001.26.02580</v>
          </cell>
          <cell r="B1905" t="str">
            <v>Fornecimento e Instalação de Niples Duplos De Ferro Galvanizado 1 Pol</v>
          </cell>
          <cell r="C1905" t="str">
            <v>UN</v>
          </cell>
          <cell r="D1905">
            <v>4.4751000000000003</v>
          </cell>
        </row>
        <row r="1906">
          <cell r="A1906" t="str">
            <v>001.26.02600</v>
          </cell>
          <cell r="B1906" t="str">
            <v>Fornecimento e Instalação de Niples Duplos De Ferro Galvanizado 3/4 Pol</v>
          </cell>
          <cell r="C1906" t="str">
            <v>UN</v>
          </cell>
          <cell r="D1906">
            <v>3.4251</v>
          </cell>
        </row>
        <row r="1907">
          <cell r="A1907" t="str">
            <v>001.26.02620</v>
          </cell>
          <cell r="B1907" t="str">
            <v>Fornecimento e Instalação de Niples Duplos De Ferro Galvanizado 1/2 Pol</v>
          </cell>
          <cell r="C1907" t="str">
            <v>UN</v>
          </cell>
          <cell r="D1907">
            <v>2.9750999999999999</v>
          </cell>
        </row>
        <row r="1908">
          <cell r="A1908" t="str">
            <v>001.26.02640</v>
          </cell>
          <cell r="B1908" t="str">
            <v>Fornecimento e Instalação de Tampão Ou Cap De Ferro Galvanizado 4 Pol</v>
          </cell>
          <cell r="C1908" t="str">
            <v>UN</v>
          </cell>
          <cell r="D1908">
            <v>23.1814</v>
          </cell>
        </row>
        <row r="1909">
          <cell r="A1909" t="str">
            <v>001.26.02660</v>
          </cell>
          <cell r="B1909" t="str">
            <v>Fornecimento e Instalação de Tampão Ou Cap De Ferro Galvanizado 3 Pol</v>
          </cell>
          <cell r="C1909" t="str">
            <v>UN</v>
          </cell>
          <cell r="D1909">
            <v>16.512599999999999</v>
          </cell>
        </row>
        <row r="1910">
          <cell r="A1910" t="str">
            <v>001.26.02680</v>
          </cell>
          <cell r="B1910" t="str">
            <v>Fornecimento e Instalação de Tampão Ou Cap De Ferro Galvanizado 2.5 Pol</v>
          </cell>
          <cell r="C1910" t="str">
            <v>UN</v>
          </cell>
          <cell r="D1910">
            <v>9.4438999999999993</v>
          </cell>
        </row>
        <row r="1911">
          <cell r="A1911" t="str">
            <v>001.26.02700</v>
          </cell>
          <cell r="B1911" t="str">
            <v>Fornecimento e Instalação de Tampão Ou Cap De Ferro Galvanizado 2 Pol</v>
          </cell>
          <cell r="C1911" t="str">
            <v>UN</v>
          </cell>
          <cell r="D1911">
            <v>7.0251000000000001</v>
          </cell>
        </row>
        <row r="1912">
          <cell r="A1912" t="str">
            <v>001.26.02720</v>
          </cell>
          <cell r="B1912" t="str">
            <v>Fornecimento e Instalação de Tampão Ou Cap De Ferro Galvanizado 1.5 Pol</v>
          </cell>
          <cell r="C1912" t="str">
            <v>UN</v>
          </cell>
          <cell r="D1912">
            <v>5.4751000000000003</v>
          </cell>
        </row>
        <row r="1913">
          <cell r="A1913" t="str">
            <v>001.26.02740</v>
          </cell>
          <cell r="B1913" t="str">
            <v>Fornecimento e Instalação de Tampão Ou Cap De Ferro Galvanizado 1 1/4 Pol</v>
          </cell>
          <cell r="C1913" t="str">
            <v>UN</v>
          </cell>
          <cell r="D1913">
            <v>5.5251000000000001</v>
          </cell>
        </row>
        <row r="1914">
          <cell r="A1914" t="str">
            <v>001.26.02760</v>
          </cell>
          <cell r="B1914" t="str">
            <v>Fornecimento e Instalação de Tampão Ou Cap De Ferro Galvanizado 1 Pol</v>
          </cell>
          <cell r="C1914" t="str">
            <v>UN</v>
          </cell>
          <cell r="D1914">
            <v>3.6063000000000001</v>
          </cell>
        </row>
        <row r="1915">
          <cell r="A1915" t="str">
            <v>001.26.02780</v>
          </cell>
          <cell r="B1915" t="str">
            <v>Fornecimento e Instalação de Tampão Ou Cap De Ferro Galvanizado 3/4 Pol</v>
          </cell>
          <cell r="C1915" t="str">
            <v>UN</v>
          </cell>
          <cell r="D1915">
            <v>2.7363</v>
          </cell>
        </row>
        <row r="1916">
          <cell r="A1916" t="str">
            <v>001.26.02800</v>
          </cell>
          <cell r="B1916" t="str">
            <v>Fornecimento e Instalação de Tampão Ou Cap De Ferro Galvanizado 1/2 Pol</v>
          </cell>
          <cell r="C1916" t="str">
            <v>UN</v>
          </cell>
          <cell r="D1916">
            <v>2.5063</v>
          </cell>
        </row>
        <row r="1917">
          <cell r="A1917" t="str">
            <v>001.27</v>
          </cell>
          <cell r="B1917" t="str">
            <v>INSTALAÇÕES HIDRÁULICAS - VÁLVULAS E REGISTROS</v>
          </cell>
          <cell r="D1917">
            <v>3047.9119999999998</v>
          </cell>
        </row>
        <row r="1918">
          <cell r="A1918" t="str">
            <v>001.27.00020</v>
          </cell>
          <cell r="B1918" t="str">
            <v>Registro de gaveta em acabamento bruto (amarelo) s/ canopla n.1502 4 pol</v>
          </cell>
          <cell r="C1918" t="str">
            <v>UN</v>
          </cell>
          <cell r="D1918">
            <v>266.3886</v>
          </cell>
        </row>
        <row r="1919">
          <cell r="A1919" t="str">
            <v>001.27.00040</v>
          </cell>
          <cell r="B1919" t="str">
            <v>Registro de gaveta em acabamento bruto (amarelo) s/ canopla n.1502 3 pol</v>
          </cell>
          <cell r="C1919" t="str">
            <v>UN</v>
          </cell>
          <cell r="D1919">
            <v>160.45590000000001</v>
          </cell>
        </row>
        <row r="1920">
          <cell r="A1920" t="str">
            <v>001.27.00060</v>
          </cell>
          <cell r="B1920" t="str">
            <v>Registro de gaveta em acabamento bruto (amarelo) s/ canopla n.1502 2 1/2 pol</v>
          </cell>
          <cell r="C1920" t="str">
            <v>UN</v>
          </cell>
          <cell r="D1920">
            <v>144.72550000000001</v>
          </cell>
        </row>
        <row r="1921">
          <cell r="A1921" t="str">
            <v>001.27.00080</v>
          </cell>
          <cell r="B1921" t="str">
            <v>Registro de gaveta em acabamento bruto (amarelo) s/ canopla n.1502 2 pol</v>
          </cell>
          <cell r="C1921" t="str">
            <v>UN</v>
          </cell>
          <cell r="D1921">
            <v>50.418700000000001</v>
          </cell>
        </row>
        <row r="1922">
          <cell r="A1922" t="str">
            <v>001.27.00100</v>
          </cell>
          <cell r="B1922" t="str">
            <v>Registro de gaveta em acabamento bruto (amarelo) s/ canopla n.1502 1 1/2 pol</v>
          </cell>
          <cell r="C1922" t="str">
            <v>UN</v>
          </cell>
          <cell r="D1922">
            <v>33.988300000000002</v>
          </cell>
        </row>
        <row r="1923">
          <cell r="A1923" t="str">
            <v>001.27.00120</v>
          </cell>
          <cell r="B1923" t="str">
            <v>Registro de gaveta em acabamento bruto (amarelo) s/ canopla n.1502 1 1/4 pol</v>
          </cell>
          <cell r="C1923" t="str">
            <v>UN</v>
          </cell>
          <cell r="D1923">
            <v>29.117899999999999</v>
          </cell>
        </row>
        <row r="1924">
          <cell r="A1924" t="str">
            <v>001.27.00140</v>
          </cell>
          <cell r="B1924" t="str">
            <v>Registro de gaveta em acabamento bruto (amarelo) s/ canopla n.1502 1 pol</v>
          </cell>
          <cell r="C1924" t="str">
            <v>UN</v>
          </cell>
          <cell r="D1924">
            <v>21.979900000000001</v>
          </cell>
        </row>
        <row r="1925">
          <cell r="A1925" t="str">
            <v>001.27.00160</v>
          </cell>
          <cell r="B1925" t="str">
            <v>Registro de gaveta em acabamento bruto (amarelo) s/ canopla n.1502 3/4 pol</v>
          </cell>
          <cell r="C1925" t="str">
            <v>UN</v>
          </cell>
          <cell r="D1925">
            <v>16.5091</v>
          </cell>
        </row>
        <row r="1926">
          <cell r="A1926" t="str">
            <v>001.27.00180</v>
          </cell>
          <cell r="B1926" t="str">
            <v>Registro de gaveta em acabamento bruto (amarelo) s/ canopla n.1502 1/2 pol</v>
          </cell>
          <cell r="C1926" t="str">
            <v>UN</v>
          </cell>
          <cell r="D1926">
            <v>30.7287</v>
          </cell>
        </row>
        <row r="1927">
          <cell r="A1927" t="str">
            <v>001.27.00200</v>
          </cell>
          <cell r="B1927" t="str">
            <v>Registro de gaveta cromado linha gemini embutir c/ canopla mod 44 n. 1509 deca 1 1/4 pol</v>
          </cell>
          <cell r="C1927" t="str">
            <v>UN</v>
          </cell>
          <cell r="D1927">
            <v>57.767899999999997</v>
          </cell>
        </row>
        <row r="1928">
          <cell r="A1928" t="str">
            <v>001.27.00220</v>
          </cell>
          <cell r="B1928" t="str">
            <v>Registro de gaveta cromado linha gemini embutir c/ canopla mod 44 n. 1509 deca 1  pol</v>
          </cell>
          <cell r="C1928" t="str">
            <v>UN</v>
          </cell>
          <cell r="D1928">
            <v>47.5899</v>
          </cell>
        </row>
        <row r="1929">
          <cell r="A1929" t="str">
            <v>001.27.00240</v>
          </cell>
          <cell r="B1929" t="str">
            <v>Registro de gaveta cromado linha gemini embutir c/ canopla mod 44 n. 1509 deca 3/4 pol</v>
          </cell>
          <cell r="C1929" t="str">
            <v>UN</v>
          </cell>
          <cell r="D1929">
            <v>41.979100000000003</v>
          </cell>
        </row>
        <row r="1930">
          <cell r="A1930" t="str">
            <v>001.27.00260</v>
          </cell>
          <cell r="B1930" t="str">
            <v>Registro de gaveta cromado linha gemini embutir c/ canopla mod 44 n. 1509 deca  1/2 pol</v>
          </cell>
          <cell r="C1930" t="str">
            <v>UN</v>
          </cell>
          <cell r="D1930">
            <v>38.428699999999999</v>
          </cell>
        </row>
        <row r="1931">
          <cell r="A1931" t="str">
            <v>001.27.00280</v>
          </cell>
          <cell r="B1931" t="str">
            <v>Registro de gaveta cromado linha prata de embutir c/ canopla modelo 50 n 1509 deca 2 pol</v>
          </cell>
          <cell r="C1931" t="str">
            <v>UN</v>
          </cell>
          <cell r="D1931">
            <v>94.628699999999995</v>
          </cell>
        </row>
        <row r="1932">
          <cell r="A1932" t="str">
            <v>001.27.00300</v>
          </cell>
          <cell r="B1932" t="str">
            <v>Registro de gaveta cromado linha prata de embutir c/ canopla modelo 50 n 1509 deca 1 1/2 pol</v>
          </cell>
          <cell r="C1932" t="str">
            <v>UN</v>
          </cell>
          <cell r="D1932">
            <v>94.5959</v>
          </cell>
        </row>
        <row r="1933">
          <cell r="A1933" t="str">
            <v>001.27.00320</v>
          </cell>
          <cell r="B1933" t="str">
            <v>Registro de gaveta cromado linha prata de embutir c/ canopla modelo 50 n 1509 deca 1 1/4 pol</v>
          </cell>
          <cell r="C1933" t="str">
            <v>UN</v>
          </cell>
          <cell r="D1933">
            <v>45.107900000000001</v>
          </cell>
        </row>
        <row r="1934">
          <cell r="A1934" t="str">
            <v>001.27.00340</v>
          </cell>
          <cell r="B1934" t="str">
            <v>Registro de gaveta cromado linha prata de embutir c/ canopla modelo 50 n 1509 deca 1 pol</v>
          </cell>
          <cell r="C1934" t="str">
            <v>UN</v>
          </cell>
          <cell r="D1934">
            <v>31.379899999999999</v>
          </cell>
        </row>
        <row r="1935">
          <cell r="A1935" t="str">
            <v>001.27.00360</v>
          </cell>
          <cell r="B1935" t="str">
            <v>Registro de gaveta cromado linha prata de embutir c/ canopla modelo 50 n 1509 deca 3/4 pol</v>
          </cell>
          <cell r="C1935" t="str">
            <v>UN</v>
          </cell>
          <cell r="D1935">
            <v>52.4191</v>
          </cell>
        </row>
        <row r="1936">
          <cell r="A1936" t="str">
            <v>001.27.00380</v>
          </cell>
          <cell r="B1936" t="str">
            <v>Registro de gaveta cromado linha prata de embutir c/ canopla modelo 50 n 1509 deca 1/2 pol</v>
          </cell>
          <cell r="C1936" t="str">
            <v>UN</v>
          </cell>
          <cell r="D1936">
            <v>26.7987</v>
          </cell>
        </row>
        <row r="1937">
          <cell r="A1937" t="str">
            <v>001.27.00400</v>
          </cell>
          <cell r="B1937" t="str">
            <v>Registro de gaveta  cromado - c 39 - deca c/ canopla 1 1/2 pol</v>
          </cell>
          <cell r="C1937" t="str">
            <v>UN</v>
          </cell>
          <cell r="D1937">
            <v>57.418300000000002</v>
          </cell>
        </row>
        <row r="1938">
          <cell r="A1938" t="str">
            <v>001.27.00420</v>
          </cell>
          <cell r="B1938" t="str">
            <v>Registro de gaveta  cromado - c 39 - deca c/ canopla 1 pol</v>
          </cell>
          <cell r="C1938" t="str">
            <v>UN</v>
          </cell>
          <cell r="D1938">
            <v>34.5199</v>
          </cell>
        </row>
        <row r="1939">
          <cell r="A1939" t="str">
            <v>001.27.00440</v>
          </cell>
          <cell r="B1939" t="str">
            <v>Registro de gaveta  cromado - c 39 - deca c/ canopla 3/4 pol</v>
          </cell>
          <cell r="C1939" t="str">
            <v>UN</v>
          </cell>
          <cell r="D1939">
            <v>29.769100000000002</v>
          </cell>
        </row>
        <row r="1940">
          <cell r="A1940" t="str">
            <v>001.27.00460</v>
          </cell>
          <cell r="B1940" t="str">
            <v>Registro de gaveta c/ acabamento bruto (amarelo) sem canopla abnt - docol -3 pol</v>
          </cell>
          <cell r="C1940" t="str">
            <v>UN</v>
          </cell>
          <cell r="D1940">
            <v>102.6159</v>
          </cell>
        </row>
        <row r="1941">
          <cell r="A1941" t="str">
            <v>001.27.00480</v>
          </cell>
          <cell r="B1941" t="str">
            <v>Registro de gaveta c/ acabamento bruto (amarelo) sem canopla abnt - docol -2pol</v>
          </cell>
          <cell r="C1941" t="str">
            <v>UN</v>
          </cell>
          <cell r="D1941">
            <v>34.2087</v>
          </cell>
        </row>
        <row r="1942">
          <cell r="A1942" t="str">
            <v>001.27.00500</v>
          </cell>
          <cell r="B1942" t="str">
            <v>Registro de gaveta c/ acabamento bruto (amarelo) sem canopla abnt - docol -1 pol</v>
          </cell>
          <cell r="C1942" t="str">
            <v>UN</v>
          </cell>
          <cell r="D1942">
            <v>14.2599</v>
          </cell>
        </row>
        <row r="1943">
          <cell r="A1943" t="str">
            <v>001.27.00520</v>
          </cell>
          <cell r="B1943" t="str">
            <v>Registro de gaveta c/ acabamento bruto (amarelo) sem canopla abnt - docol -3/4 pol</v>
          </cell>
          <cell r="C1943" t="str">
            <v>UN</v>
          </cell>
          <cell r="D1943">
            <v>11.649100000000001</v>
          </cell>
        </row>
        <row r="1944">
          <cell r="A1944" t="str">
            <v>001.27.00540</v>
          </cell>
          <cell r="B1944" t="str">
            <v>Acabamento cromado - linha prata de embutir c/ canopla mod itapema - docol -2 pol</v>
          </cell>
          <cell r="C1944" t="str">
            <v>UN</v>
          </cell>
          <cell r="D1944">
            <v>36.328699999999998</v>
          </cell>
        </row>
        <row r="1945">
          <cell r="A1945" t="str">
            <v>001.27.00560</v>
          </cell>
          <cell r="B1945" t="str">
            <v>Acabamento cromado - linha prata de embutir c/ canopla mod itapema - docol -1 1/2 pol</v>
          </cell>
          <cell r="C1945" t="str">
            <v>UN</v>
          </cell>
          <cell r="D1945">
            <v>37.668700000000001</v>
          </cell>
        </row>
        <row r="1946">
          <cell r="A1946" t="str">
            <v>001.27.00580</v>
          </cell>
          <cell r="B1946" t="str">
            <v>Acabamento cromado - linha prata de embutir c/ canopla mod itapema - docol -1  pol</v>
          </cell>
          <cell r="C1946" t="str">
            <v>UN</v>
          </cell>
          <cell r="D1946">
            <v>28.1599</v>
          </cell>
        </row>
        <row r="1947">
          <cell r="A1947" t="str">
            <v>001.27.00600</v>
          </cell>
          <cell r="B1947" t="str">
            <v>Acabamento cromado - linha prata de embutir c/ canopla mod itapema - docol -3/4  pol</v>
          </cell>
          <cell r="C1947" t="str">
            <v>UN</v>
          </cell>
          <cell r="D1947">
            <v>25.679099999999998</v>
          </cell>
        </row>
        <row r="1948">
          <cell r="A1948" t="str">
            <v>001.27.00620</v>
          </cell>
          <cell r="B1948" t="str">
            <v>Acabamento bruto linha popular 3/4 pol</v>
          </cell>
          <cell r="C1948" t="str">
            <v>UN</v>
          </cell>
          <cell r="D1948">
            <v>15.069100000000001</v>
          </cell>
        </row>
        <row r="1949">
          <cell r="A1949" t="str">
            <v>001.27.00640</v>
          </cell>
          <cell r="B1949" t="str">
            <v>Acabamento bruto linha popular 1/2 pol</v>
          </cell>
          <cell r="C1949" t="str">
            <v>UN</v>
          </cell>
          <cell r="D1949">
            <v>13.469099999999999</v>
          </cell>
        </row>
        <row r="1950">
          <cell r="A1950" t="str">
            <v>001.27.00660</v>
          </cell>
          <cell r="B1950" t="str">
            <v>Registro de gaveta cromado linha italiana de embutir c/ canopla mod. 45 n.1509 1 1/2 pol</v>
          </cell>
          <cell r="C1950" t="str">
            <v>UN</v>
          </cell>
          <cell r="D1950">
            <v>87.9983</v>
          </cell>
        </row>
        <row r="1951">
          <cell r="A1951" t="str">
            <v>001.27.00680</v>
          </cell>
          <cell r="B1951" t="str">
            <v>Registro de gaveta cromado linha italiana de embutir c/ canopla mod. 45 n.1509 1 1/4 pol</v>
          </cell>
          <cell r="C1951" t="str">
            <v>UN</v>
          </cell>
          <cell r="D1951">
            <v>86.707899999999995</v>
          </cell>
        </row>
        <row r="1952">
          <cell r="A1952" t="str">
            <v>001.27.00700</v>
          </cell>
          <cell r="B1952" t="str">
            <v>Registro de gaveta cromado linha italiana de embutir c/ canopla mod. 45 n.1509 1 pol</v>
          </cell>
          <cell r="C1952" t="str">
            <v>UN</v>
          </cell>
          <cell r="D1952">
            <v>60.989899999999999</v>
          </cell>
        </row>
        <row r="1953">
          <cell r="A1953" t="str">
            <v>001.27.00720</v>
          </cell>
          <cell r="B1953" t="str">
            <v>Registro de gaveta cromado linha italiana de embutir c/ canopla mod. 45 n.1509 3/4 pol</v>
          </cell>
          <cell r="C1953" t="str">
            <v>UN</v>
          </cell>
          <cell r="D1953">
            <v>52.459099999999999</v>
          </cell>
        </row>
        <row r="1954">
          <cell r="A1954" t="str">
            <v>001.27.00740</v>
          </cell>
          <cell r="B1954" t="str">
            <v>Registro de gaveta cromado linha italiana de embutir c/ canopla mod. 45 n.1509  1/2 pol</v>
          </cell>
          <cell r="C1954" t="str">
            <v>UN</v>
          </cell>
          <cell r="D1954">
            <v>48.658700000000003</v>
          </cell>
        </row>
        <row r="1955">
          <cell r="A1955" t="str">
            <v>001.27.00760</v>
          </cell>
          <cell r="B1955" t="str">
            <v>Registro de pressão cromado linha gemini de embutir c/ canopla mod 44 n 1416 3/4 pol</v>
          </cell>
          <cell r="C1955" t="str">
            <v>UN</v>
          </cell>
          <cell r="D1955">
            <v>38.6691</v>
          </cell>
        </row>
        <row r="1956">
          <cell r="A1956" t="str">
            <v>001.27.00780</v>
          </cell>
          <cell r="B1956" t="str">
            <v>Registro de pressão cromado linha gemini de embutir c/ canopla mod 44 n 1416 1/2 pol</v>
          </cell>
          <cell r="C1956" t="str">
            <v>UN</v>
          </cell>
          <cell r="D1956">
            <v>37.748699999999999</v>
          </cell>
        </row>
        <row r="1957">
          <cell r="A1957" t="str">
            <v>001.27.00800</v>
          </cell>
          <cell r="B1957" t="str">
            <v>Registro de pressão cromado linha italiana de embutir c/ canopla mod 45 n 1416 deca 3/4 pol</v>
          </cell>
          <cell r="C1957" t="str">
            <v>UN</v>
          </cell>
          <cell r="D1957">
            <v>53.869100000000003</v>
          </cell>
        </row>
        <row r="1958">
          <cell r="A1958" t="str">
            <v>001.27.00820</v>
          </cell>
          <cell r="B1958" t="str">
            <v>Registro de pressão cromado linha italiana de embutir c/ canopla mod 45 n 1416 deca 1/2 pol</v>
          </cell>
          <cell r="C1958" t="str">
            <v>UN</v>
          </cell>
          <cell r="D1958">
            <v>48.238700000000001</v>
          </cell>
        </row>
        <row r="1959">
          <cell r="A1959" t="str">
            <v>001.27.00840</v>
          </cell>
          <cell r="B1959" t="str">
            <v>Registro de pressão cromado linha prata embutir c/ canopla mod 50 n 1416 deca 3/4 pol</v>
          </cell>
          <cell r="C1959" t="str">
            <v>UN</v>
          </cell>
          <cell r="D1959">
            <v>34.769100000000002</v>
          </cell>
        </row>
        <row r="1960">
          <cell r="A1960" t="str">
            <v>001.27.00860</v>
          </cell>
          <cell r="B1960" t="str">
            <v>Registro de pressão cromado linha prata embutir c/ canopla mod 50 n 1416 deca 1/2 pol</v>
          </cell>
          <cell r="C1960" t="str">
            <v>UN</v>
          </cell>
          <cell r="D1960">
            <v>26.0687</v>
          </cell>
        </row>
        <row r="1961">
          <cell r="A1961" t="str">
            <v>001.27.00880</v>
          </cell>
          <cell r="B1961" t="str">
            <v>Registro de pressão cromado de embutir c/ canopla 1193 - c 39 deca 3/4 pol</v>
          </cell>
          <cell r="C1961" t="str">
            <v>UN</v>
          </cell>
          <cell r="D1961">
            <v>38.459099999999999</v>
          </cell>
        </row>
        <row r="1962">
          <cell r="A1962" t="str">
            <v>001.27.00900</v>
          </cell>
          <cell r="B1962" t="str">
            <v>Registro de pressão cromado de embutir c/ canopla 1193 - c 39 deca 1/2 pol</v>
          </cell>
          <cell r="C1962" t="str">
            <v>UN</v>
          </cell>
          <cell r="D1962">
            <v>38.459099999999999</v>
          </cell>
        </row>
        <row r="1963">
          <cell r="A1963" t="str">
            <v>001.27.00920</v>
          </cell>
          <cell r="B1963" t="str">
            <v>Registro de pressão acabamento cromado - linha prata de embutir c/ canopla modelo itapema  - docol - 3/4 pol</v>
          </cell>
          <cell r="C1963" t="str">
            <v>UN</v>
          </cell>
          <cell r="D1963">
            <v>27.659099999999999</v>
          </cell>
        </row>
        <row r="1964">
          <cell r="A1964" t="str">
            <v>001.27.00940</v>
          </cell>
          <cell r="B1964" t="str">
            <v>Registro de pressão acabamento cromado - linha prata de embutir c/ canopla modelo itapema  - docol - 1/2 pol</v>
          </cell>
          <cell r="C1964" t="str">
            <v>UN</v>
          </cell>
          <cell r="D1964">
            <v>27.635100000000001</v>
          </cell>
        </row>
        <row r="1965">
          <cell r="A1965" t="str">
            <v>001.27.00960</v>
          </cell>
          <cell r="B1965" t="str">
            <v>Registro de pressão acabamento simples linha popular 1/2 pol</v>
          </cell>
          <cell r="C1965" t="str">
            <v>UN</v>
          </cell>
          <cell r="D1965">
            <v>20.569099999999999</v>
          </cell>
        </row>
        <row r="1966">
          <cell r="A1966" t="str">
            <v>001.27.00980</v>
          </cell>
          <cell r="B1966" t="str">
            <v>Registro de pressão de 1/2"""""""""""""""""""""""""""""""" (chuveiro) (mic)</v>
          </cell>
          <cell r="C1966" t="str">
            <v>UN</v>
          </cell>
          <cell r="D1966">
            <v>38.459099999999999</v>
          </cell>
        </row>
        <row r="1967">
          <cell r="A1967" t="str">
            <v>001.27.01000</v>
          </cell>
          <cell r="B1967" t="str">
            <v>Válvula de descarga hydra c/ embolo de bronze n.2515 canopla lisa cromada deca 1 1/2 pol</v>
          </cell>
          <cell r="C1967" t="str">
            <v>UN</v>
          </cell>
          <cell r="D1967">
            <v>91.990899999999996</v>
          </cell>
        </row>
        <row r="1968">
          <cell r="A1968" t="str">
            <v>001.27.01020</v>
          </cell>
          <cell r="B1968" t="str">
            <v>Válvula de descarga hydra c/ embolo de bronze n.2515 canopla lisa cromada deca 1 1/4 pol</v>
          </cell>
          <cell r="C1968" t="str">
            <v>UN</v>
          </cell>
          <cell r="D1968">
            <v>94.930899999999994</v>
          </cell>
        </row>
        <row r="1969">
          <cell r="A1969" t="str">
            <v>001.27.01040</v>
          </cell>
          <cell r="B1969" t="str">
            <v>Válvula de descarga hydra master n.2530 cromada deca 1 1/2 pol</v>
          </cell>
          <cell r="C1969" t="str">
            <v>UN</v>
          </cell>
          <cell r="D1969">
            <v>71.971299999999999</v>
          </cell>
        </row>
        <row r="1970">
          <cell r="A1970" t="str">
            <v>001.27.01060</v>
          </cell>
          <cell r="B1970" t="str">
            <v>Válvula de descarga hydra master n.2530 cromada deca 1 1/4 pol</v>
          </cell>
          <cell r="C1970" t="str">
            <v>UN</v>
          </cell>
          <cell r="D1970">
            <v>71.940899999999999</v>
          </cell>
        </row>
        <row r="1971">
          <cell r="A1971" t="str">
            <v>001.27.01080</v>
          </cell>
          <cell r="B1971" t="str">
            <v>Válvula de descarga docol-stander 1 1/2 pol</v>
          </cell>
          <cell r="C1971" t="str">
            <v>UN</v>
          </cell>
          <cell r="D1971">
            <v>60.031300000000002</v>
          </cell>
        </row>
        <row r="1972">
          <cell r="A1972" t="str">
            <v>001.27.01100</v>
          </cell>
          <cell r="B1972" t="str">
            <v>Válvula p/ pia cromada deca n.1600 p/ lav 1x2 pol</v>
          </cell>
          <cell r="C1972" t="str">
            <v>UN</v>
          </cell>
          <cell r="D1972">
            <v>32.618699999999997</v>
          </cell>
        </row>
        <row r="1973">
          <cell r="A1973" t="str">
            <v>001.27.01120</v>
          </cell>
          <cell r="B1973" t="str">
            <v>Valvula p/pia americana cromada n.1623 marca deca 1.5x3 3/4 pol</v>
          </cell>
          <cell r="C1973" t="str">
            <v>UN</v>
          </cell>
          <cell r="D1973">
            <v>58.818199999999997</v>
          </cell>
        </row>
        <row r="1974">
          <cell r="A1974" t="str">
            <v>001.27.01140</v>
          </cell>
          <cell r="B1974" t="str">
            <v>Válvula de pvc para pia</v>
          </cell>
          <cell r="C1974" t="str">
            <v>UN</v>
          </cell>
          <cell r="D1974">
            <v>5.9503000000000004</v>
          </cell>
        </row>
        <row r="1975">
          <cell r="A1975" t="str">
            <v>001.27.01160</v>
          </cell>
          <cell r="B1975" t="str">
            <v>Válvula para lavatorio</v>
          </cell>
          <cell r="C1975" t="str">
            <v>UN</v>
          </cell>
          <cell r="D1975">
            <v>6.4503000000000004</v>
          </cell>
        </row>
        <row r="1976">
          <cell r="A1976" t="str">
            <v>001.27.01180</v>
          </cell>
          <cell r="B1976" t="str">
            <v>Válvula para pia n. 1600 - steves 1 x 2 pol</v>
          </cell>
          <cell r="C1976" t="str">
            <v>UN</v>
          </cell>
          <cell r="D1976">
            <v>29.688700000000001</v>
          </cell>
        </row>
        <row r="1977">
          <cell r="A1977" t="str">
            <v>001.27.01200</v>
          </cell>
          <cell r="B1977" t="str">
            <v>Válvula para pia n. 1600 - steves 1 1/2 x 3.3/4</v>
          </cell>
          <cell r="C1977" t="str">
            <v>UN</v>
          </cell>
          <cell r="D1977">
            <v>30.278700000000001</v>
          </cell>
        </row>
        <row r="1978">
          <cell r="A1978" t="str">
            <v>001.28</v>
          </cell>
          <cell r="B1978" t="str">
            <v>INSTALAÇÕES HIDRÁULICAS - LOUÇAS E METAIS</v>
          </cell>
          <cell r="D1978">
            <v>7156.9705999999996</v>
          </cell>
        </row>
        <row r="1979">
          <cell r="A1979" t="str">
            <v>001.28.00020</v>
          </cell>
          <cell r="B1979" t="str">
            <v>Fornecimento e instalação de torneira de pressão para pia marca deca ref. c 1157 comprimento 210mm com arejador</v>
          </cell>
          <cell r="C1979" t="str">
            <v>UN</v>
          </cell>
          <cell r="D1979">
            <v>70.435400000000001</v>
          </cell>
        </row>
        <row r="1980">
          <cell r="A1980" t="str">
            <v>001.28.00040</v>
          </cell>
          <cell r="B1980" t="str">
            <v>Fornecimento e instalação de torneira de pressão para pia marca deca ref. 1158 c 39 de 1/2 pol</v>
          </cell>
          <cell r="C1980" t="str">
            <v>UN</v>
          </cell>
          <cell r="D1980">
            <v>44.525399999999998</v>
          </cell>
        </row>
        <row r="1981">
          <cell r="A1981" t="str">
            <v>001.28.00060</v>
          </cell>
          <cell r="B1981" t="str">
            <v>Fornecimento e instalação de torneira de pressão para pia marca deca ref. 1158 c 39 de 3/4 pol</v>
          </cell>
          <cell r="C1981" t="str">
            <v>UN</v>
          </cell>
          <cell r="D1981">
            <v>50.575400000000002</v>
          </cell>
        </row>
        <row r="1982">
          <cell r="A1982" t="str">
            <v>001.28.00080</v>
          </cell>
          <cell r="B1982" t="str">
            <v>Fornecimento e instalação de torneira de pressão para pia marca deca ref. 1159 c 39 de 1/2 pol com arejador</v>
          </cell>
          <cell r="C1982" t="str">
            <v>UN</v>
          </cell>
          <cell r="D1982">
            <v>58.635399999999997</v>
          </cell>
        </row>
        <row r="1983">
          <cell r="A1983" t="str">
            <v>001.28.00100</v>
          </cell>
          <cell r="B1983" t="str">
            <v>Fornecimento e instalação de torneira de pressão para pia marca deca ref. 1159 c 39 de 3/4 pol com arejador</v>
          </cell>
          <cell r="C1983" t="str">
            <v>UN</v>
          </cell>
          <cell r="D1983">
            <v>58.635399999999997</v>
          </cell>
        </row>
        <row r="1984">
          <cell r="A1984" t="str">
            <v>001.28.00120</v>
          </cell>
          <cell r="B1984" t="str">
            <v>Fornecimento e instalação de torneira de pressão para pia marca deca ref. 1167 c 40 tip mesa bica móvel</v>
          </cell>
          <cell r="C1984" t="str">
            <v>UN</v>
          </cell>
          <cell r="D1984">
            <v>82.535399999999996</v>
          </cell>
        </row>
        <row r="1985">
          <cell r="A1985" t="str">
            <v>001.28.00140</v>
          </cell>
          <cell r="B1985" t="str">
            <v>Fornecimento e instalação de torneira de pressão para pia marca deca cromada - tipo parede - bica móvelc 50 1168</v>
          </cell>
          <cell r="C1985" t="str">
            <v>UN</v>
          </cell>
          <cell r="D1985">
            <v>81.635400000000004</v>
          </cell>
        </row>
        <row r="1986">
          <cell r="A1986" t="str">
            <v>001.28.00160</v>
          </cell>
          <cell r="B1986" t="str">
            <v>Fornecimento e instalação de torneira de pressao p/ pia de cozinha - tipo parede - c 39 - bica móvel de 3/4 pol</v>
          </cell>
          <cell r="C1986" t="str">
            <v>UN</v>
          </cell>
          <cell r="D1986">
            <v>51.5154</v>
          </cell>
        </row>
        <row r="1987">
          <cell r="A1987" t="str">
            <v>001.28.00180</v>
          </cell>
          <cell r="B1987" t="str">
            <v>Fornecmento e instalação de torneira de pressão para pia de cozinha - docol mod. 1158 - 1/2 pol</v>
          </cell>
          <cell r="C1987" t="str">
            <v>UN</v>
          </cell>
          <cell r="D1987">
            <v>37.7254</v>
          </cell>
        </row>
        <row r="1988">
          <cell r="A1988" t="str">
            <v>001.28.00200</v>
          </cell>
          <cell r="B1988" t="str">
            <v>Fornecimento e instalação de torneira de pressão para pia de cozinha mod. 1544 - tipo parede - bica movel</v>
          </cell>
          <cell r="C1988" t="str">
            <v>UN</v>
          </cell>
          <cell r="D1988">
            <v>84.735399999999998</v>
          </cell>
        </row>
        <row r="1989">
          <cell r="A1989" t="str">
            <v>001.28.00220</v>
          </cell>
          <cell r="B1989" t="str">
            <v>Fornecimento e instalação de torneira de pressão para pia de cozinha - marca docol mod. 1158 - 3/4 pol</v>
          </cell>
          <cell r="C1989" t="str">
            <v>UN</v>
          </cell>
          <cell r="D1989">
            <v>37.675400000000003</v>
          </cell>
        </row>
        <row r="1990">
          <cell r="A1990" t="str">
            <v>001.28.00240</v>
          </cell>
          <cell r="B1990" t="str">
            <v>Fornecimento e instalação de torneira de pressão para pia de cozinha  - marca docol  mod. 1542 - tipo misturador p/ pia</v>
          </cell>
          <cell r="C1990" t="str">
            <v>UN</v>
          </cell>
          <cell r="D1990">
            <v>382.75689999999997</v>
          </cell>
        </row>
        <row r="1991">
          <cell r="A1991" t="str">
            <v>001.28.00260</v>
          </cell>
          <cell r="B1991" t="str">
            <v>Fornecimento e instalação de torneira de pvc para pia</v>
          </cell>
          <cell r="C1991" t="str">
            <v>UN</v>
          </cell>
          <cell r="D1991">
            <v>4.8796999999999997</v>
          </cell>
        </row>
        <row r="1992">
          <cell r="A1992" t="str">
            <v>001.28.00280</v>
          </cell>
          <cell r="B1992" t="str">
            <v>Fornecimento e instalação de torneira de pressão para lavatório marca deca ref. 1193 c 39 de 1/2 pol</v>
          </cell>
          <cell r="C1992" t="str">
            <v>UN</v>
          </cell>
          <cell r="D1992">
            <v>85.535399999999996</v>
          </cell>
        </row>
        <row r="1993">
          <cell r="A1993" t="str">
            <v>001.28.00300</v>
          </cell>
          <cell r="B1993" t="str">
            <v>Fornecimento e instalação de torneira de pressão para lavatório marca deca ref. 1194 c 45 de 1/2 pol</v>
          </cell>
          <cell r="C1993" t="str">
            <v>UN</v>
          </cell>
          <cell r="D1993">
            <v>117.1254</v>
          </cell>
        </row>
        <row r="1994">
          <cell r="A1994" t="str">
            <v>001.28.00320</v>
          </cell>
          <cell r="B1994" t="str">
            <v>Fornecimento e instalação de torneira de pressão para lavatório marca deca ref. 1199 c 50 de 1/2 pol</v>
          </cell>
          <cell r="C1994" t="str">
            <v>UN</v>
          </cell>
          <cell r="D1994">
            <v>62.145400000000002</v>
          </cell>
        </row>
        <row r="1995">
          <cell r="A1995" t="str">
            <v>001.28.00340</v>
          </cell>
          <cell r="B1995" t="str">
            <v>Fornecimento e instalação de torneira de pressão para lavatório 1/2 pol - mod. itapema - docol</v>
          </cell>
          <cell r="C1995" t="str">
            <v>UN</v>
          </cell>
          <cell r="D1995">
            <v>37.935400000000001</v>
          </cell>
        </row>
        <row r="1996">
          <cell r="A1996" t="str">
            <v>001.28.00360</v>
          </cell>
          <cell r="B1996" t="str">
            <v>Fornecimento e instalação de torneira de pvc para lavatorio</v>
          </cell>
          <cell r="C1996" t="str">
            <v>UN</v>
          </cell>
          <cell r="D1996">
            <v>7.2797000000000001</v>
          </cell>
        </row>
        <row r="1997">
          <cell r="A1997" t="str">
            <v>001.28.00380</v>
          </cell>
          <cell r="B1997" t="str">
            <v>Fornecimento e instalação de torneira para uso geral marca deca ref. 1152 c 39 de 1/2 pol</v>
          </cell>
          <cell r="C1997" t="str">
            <v>UN</v>
          </cell>
          <cell r="D1997">
            <v>37.255400000000002</v>
          </cell>
        </row>
        <row r="1998">
          <cell r="A1998" t="str">
            <v>001.28.00400</v>
          </cell>
          <cell r="B1998" t="str">
            <v>Fornecimento e instalação de torneira para uso geral marca deca ref. 1152 c 39 de 3/4 pol</v>
          </cell>
          <cell r="C1998" t="str">
            <v>UN</v>
          </cell>
          <cell r="D1998">
            <v>40.315399999999997</v>
          </cell>
        </row>
        <row r="1999">
          <cell r="A1999" t="str">
            <v>001.28.00420</v>
          </cell>
          <cell r="B1999" t="str">
            <v>Fornecimento e instalação de torneira para uso geral marca deca ref. 1154 c 39 de 1/2 pol com arejador</v>
          </cell>
          <cell r="C1999" t="str">
            <v>UN</v>
          </cell>
          <cell r="D1999">
            <v>43.685400000000001</v>
          </cell>
        </row>
        <row r="2000">
          <cell r="A2000" t="str">
            <v>001.28.00440</v>
          </cell>
          <cell r="B2000" t="str">
            <v>Fornecimento e instalação de torneira para uso geral marca deca ref. 1154 c 39 de 3/4 pol com arejador</v>
          </cell>
          <cell r="C2000" t="str">
            <v>UN</v>
          </cell>
          <cell r="D2000">
            <v>43.685400000000001</v>
          </cell>
        </row>
        <row r="2001">
          <cell r="A2001" t="str">
            <v>001.28.00460</v>
          </cell>
          <cell r="B2001" t="str">
            <v>Fornecimento e instalação de torneira para uso geral marca deca metalica para jardim com adaptador para mangueira</v>
          </cell>
          <cell r="C2001" t="str">
            <v>UN</v>
          </cell>
          <cell r="D2001">
            <v>29.885400000000001</v>
          </cell>
        </row>
        <row r="2002">
          <cell r="A2002" t="str">
            <v>001.28.00480</v>
          </cell>
          <cell r="B2002" t="str">
            <v>Fornecimento e instalação de torneira para uso geral marca deca ref. 1153 c 39 com adaptador para mangueira</v>
          </cell>
          <cell r="C2002" t="str">
            <v>UN</v>
          </cell>
          <cell r="D2002">
            <v>47.367600000000003</v>
          </cell>
        </row>
        <row r="2003">
          <cell r="A2003" t="str">
            <v>001.28.00500</v>
          </cell>
          <cell r="B2003" t="str">
            <v>Fornecimento e instalação de torneira para uso geral marca deca ref. 1153 c 39 de 1/2 pol (maq tauque)</v>
          </cell>
          <cell r="C2003" t="str">
            <v>UN</v>
          </cell>
          <cell r="D2003">
            <v>40.645400000000002</v>
          </cell>
        </row>
        <row r="2004">
          <cell r="A2004" t="str">
            <v>001.28.00520</v>
          </cell>
          <cell r="B2004" t="str">
            <v>Fornecimento e instalação de torneira p/ uso geral metálica p/ jardim c/ adaptador p/ mangueira mod.1130 -</v>
          </cell>
          <cell r="C2004" t="str">
            <v>UN</v>
          </cell>
          <cell r="D2004">
            <v>39.525399999999998</v>
          </cell>
        </row>
        <row r="2005">
          <cell r="A2005" t="str">
            <v>001.28.00540</v>
          </cell>
          <cell r="B2005" t="str">
            <v>Fornecimento e instalação de torneira p/ uso geral  metálica p/ tanque mod. 1130</v>
          </cell>
          <cell r="C2005" t="str">
            <v>UN</v>
          </cell>
          <cell r="D2005">
            <v>39.525399999999998</v>
          </cell>
        </row>
        <row r="2006">
          <cell r="A2006" t="str">
            <v>001.28.00560</v>
          </cell>
          <cell r="B2006" t="str">
            <v>Fornecimento e instalação de torneira de pvc para uso geral</v>
          </cell>
          <cell r="C2006" t="str">
            <v>UN</v>
          </cell>
          <cell r="D2006">
            <v>4.8796999999999997</v>
          </cell>
        </row>
        <row r="2007">
          <cell r="A2007" t="str">
            <v>001.28.00580</v>
          </cell>
          <cell r="B2007" t="str">
            <v>Fornecimento e instalação de torneira de pvc para tanque</v>
          </cell>
          <cell r="C2007" t="str">
            <v>UN</v>
          </cell>
          <cell r="D2007">
            <v>5.2797000000000001</v>
          </cell>
        </row>
        <row r="2008">
          <cell r="A2008" t="str">
            <v>001.28.00600</v>
          </cell>
          <cell r="B2008" t="str">
            <v>Fornecimento e instalação de ducha manual linha prata mod. c-50</v>
          </cell>
          <cell r="C2008" t="str">
            <v>UN</v>
          </cell>
          <cell r="D2008">
            <v>77.6554</v>
          </cell>
        </row>
        <row r="2009">
          <cell r="A2009" t="str">
            <v>001.28.00620</v>
          </cell>
          <cell r="B2009" t="str">
            <v>Fornecimento e instalação de lavatório c/ coluna mondiale - azalia - celite</v>
          </cell>
          <cell r="C2009" t="str">
            <v>UN</v>
          </cell>
          <cell r="D2009">
            <v>142.24780000000001</v>
          </cell>
        </row>
        <row r="2010">
          <cell r="A2010" t="str">
            <v>001.28.00640</v>
          </cell>
          <cell r="B2010" t="str">
            <v>Fornecimento e instalação de lavatório de plastico</v>
          </cell>
          <cell r="C2010" t="str">
            <v>UN</v>
          </cell>
          <cell r="D2010">
            <v>38.297800000000002</v>
          </cell>
        </row>
        <row r="2011">
          <cell r="A2011" t="str">
            <v>001.28.00660</v>
          </cell>
          <cell r="B2011" t="str">
            <v>Fornecimento e instalação de lavatório de louça l. ravena deca ou similar c/ col. na cor normal inclusive acessórios de fixação</v>
          </cell>
          <cell r="C2011" t="str">
            <v>UN</v>
          </cell>
          <cell r="D2011">
            <v>94.047799999999995</v>
          </cell>
        </row>
        <row r="2012">
          <cell r="A2012" t="str">
            <v>001.28.00680</v>
          </cell>
          <cell r="B2012" t="str">
            <v>Fornecimento e instalação de lavatório de louça ravena deca ou similar s/ coluna na cor normal inclusive acessorios de fixacao</v>
          </cell>
          <cell r="C2012" t="str">
            <v>UN</v>
          </cell>
          <cell r="D2012">
            <v>69.517799999999994</v>
          </cell>
        </row>
        <row r="2013">
          <cell r="A2013" t="str">
            <v>001.28.00700</v>
          </cell>
          <cell r="B2013" t="str">
            <v>Fornecimento e instalação de lavatório de louça branca com coluna de primeira inclusive acessórios de fixação</v>
          </cell>
          <cell r="C2013" t="str">
            <v>UN</v>
          </cell>
          <cell r="D2013">
            <v>75.647800000000004</v>
          </cell>
        </row>
        <row r="2014">
          <cell r="A2014" t="str">
            <v>001.28.00720</v>
          </cell>
          <cell r="B2014" t="str">
            <v>Fornecimento e instalação de lavatório de louça branca sem coluna de primeira inclusive acessórios de fixação</v>
          </cell>
          <cell r="C2014" t="str">
            <v>UN</v>
          </cell>
          <cell r="D2014">
            <v>52.437800000000003</v>
          </cell>
        </row>
        <row r="2015">
          <cell r="A2015" t="str">
            <v>001.28.00740</v>
          </cell>
          <cell r="B2015" t="str">
            <v>Fornecimento e instalação de cuba de sobrepor mod. l 35 da deca</v>
          </cell>
          <cell r="C2015" t="str">
            <v>UN</v>
          </cell>
          <cell r="D2015">
            <v>87.887799999999999</v>
          </cell>
        </row>
        <row r="2016">
          <cell r="A2016" t="str">
            <v>001.28.00760</v>
          </cell>
          <cell r="B2016" t="str">
            <v>Fornecimento e instalação de cuba de embutir(oval)mod.l.33</v>
          </cell>
          <cell r="C2016" t="str">
            <v>UN</v>
          </cell>
          <cell r="D2016">
            <v>53.590899999999998</v>
          </cell>
        </row>
        <row r="2017">
          <cell r="A2017" t="str">
            <v>001.28.00780</v>
          </cell>
          <cell r="B2017" t="str">
            <v>Fornecimento e instalação de cuba de louça para bancadas e lavatório de embutir oval 49.00 x 36.00 cm</v>
          </cell>
          <cell r="C2017" t="str">
            <v>UN</v>
          </cell>
          <cell r="D2017">
            <v>50.102400000000003</v>
          </cell>
        </row>
        <row r="2018">
          <cell r="A2018" t="str">
            <v>001.28.00800</v>
          </cell>
          <cell r="B2018" t="str">
            <v>Fornecimento e instalação de louça sanitária composto por bacia, lavatório com coluna da linha ravena deca ou similar inclusive assento ap oo nas cores normais</v>
          </cell>
          <cell r="C2018" t="str">
            <v>CJ</v>
          </cell>
          <cell r="D2018">
            <v>284.02440000000001</v>
          </cell>
        </row>
        <row r="2019">
          <cell r="A2019" t="str">
            <v>001.28.00820</v>
          </cell>
          <cell r="B2019" t="str">
            <v>Fornecimento e instalação de bacia santária de louça ravena deca ou similar na cor normal inclusive acessorios de fixacao</v>
          </cell>
          <cell r="C2019" t="str">
            <v>UN</v>
          </cell>
          <cell r="D2019">
            <v>102.68980000000001</v>
          </cell>
        </row>
        <row r="2020">
          <cell r="A2020" t="str">
            <v>001.28.00840</v>
          </cell>
          <cell r="B2020" t="str">
            <v>Fornecimento e instalação de bacia sanitária modelo ravena com cx. acoplada</v>
          </cell>
          <cell r="C2020" t="str">
            <v>UN</v>
          </cell>
          <cell r="D2020">
            <v>179.29169999999999</v>
          </cell>
        </row>
        <row r="2021">
          <cell r="A2021" t="str">
            <v>001.28.00860</v>
          </cell>
          <cell r="B2021" t="str">
            <v>Fornecimento e instalação de bacia sanitária modelo vogue  com cx. acoplada</v>
          </cell>
          <cell r="C2021" t="str">
            <v>UN</v>
          </cell>
          <cell r="D2021">
            <v>179.29169999999999</v>
          </cell>
        </row>
        <row r="2022">
          <cell r="A2022" t="str">
            <v>001.28.00880</v>
          </cell>
          <cell r="B2022" t="str">
            <v>Fornecimento e instalação de bacia sanitária de louça - celite mondiale marfim - incl. acessório para fixação</v>
          </cell>
          <cell r="C2022" t="str">
            <v>UN</v>
          </cell>
          <cell r="D2022">
            <v>124.48480000000001</v>
          </cell>
        </row>
        <row r="2023">
          <cell r="A2023" t="str">
            <v>001.28.00900</v>
          </cell>
          <cell r="B2023" t="str">
            <v>Fornecimento e instalação de bacia sanitária de louça - celite azalia com acessórios</v>
          </cell>
          <cell r="C2023" t="str">
            <v>UN</v>
          </cell>
          <cell r="D2023">
            <v>96.204800000000006</v>
          </cell>
        </row>
        <row r="2024">
          <cell r="A2024" t="str">
            <v>001.28.00920</v>
          </cell>
          <cell r="B2024" t="str">
            <v>Fornecimento e instalação de caixa de descarga para acoplar em bacia sanitaria</v>
          </cell>
          <cell r="C2024" t="str">
            <v>UN</v>
          </cell>
          <cell r="D2024">
            <v>110.5909</v>
          </cell>
        </row>
        <row r="2025">
          <cell r="A2025" t="str">
            <v>001.28.00940</v>
          </cell>
          <cell r="B2025" t="str">
            <v>Fornecimento e instalação de assento plastico p/ vaso sanitario, """"""""""""""""""""""""""""""""astra"""""""""""""""""""""""""""""""" ou similar</v>
          </cell>
          <cell r="C2025" t="str">
            <v>UN</v>
          </cell>
          <cell r="D2025">
            <v>15.052199999999999</v>
          </cell>
        </row>
        <row r="2026">
          <cell r="A2026" t="str">
            <v>001.28.00960</v>
          </cell>
          <cell r="B2026" t="str">
            <v>Fornecimento e instalação de assento celite mondiale - 090 gelo polar</v>
          </cell>
          <cell r="C2026" t="str">
            <v>UN</v>
          </cell>
          <cell r="D2026">
            <v>118.7522</v>
          </cell>
        </row>
        <row r="2027">
          <cell r="A2027" t="str">
            <v>001.28.00980</v>
          </cell>
          <cell r="B2027" t="str">
            <v>Fornecimento e instalação de assento azalia - celite</v>
          </cell>
          <cell r="C2027" t="str">
            <v>UN</v>
          </cell>
          <cell r="D2027">
            <v>28.0822</v>
          </cell>
        </row>
        <row r="2028">
          <cell r="A2028" t="str">
            <v>001.28.01000</v>
          </cell>
          <cell r="B2028" t="str">
            <v>Fornecimento e instalação de bidê de louça linha ravena deca ou similar na cor normal inclusive acessórios de fixação</v>
          </cell>
          <cell r="C2028" t="str">
            <v>UN</v>
          </cell>
          <cell r="D2028">
            <v>83.797799999999995</v>
          </cell>
        </row>
        <row r="2029">
          <cell r="A2029" t="str">
            <v>001.28.01020</v>
          </cell>
          <cell r="B2029" t="str">
            <v>Fornecimento e instalação de bidê de louça branca inclusive acessórios de fixação</v>
          </cell>
          <cell r="C2029" t="str">
            <v>UN</v>
          </cell>
          <cell r="D2029">
            <v>75.947800000000001</v>
          </cell>
        </row>
        <row r="2030">
          <cell r="A2030" t="str">
            <v>001.28.01040</v>
          </cell>
          <cell r="B2030" t="str">
            <v>Fornecimento e instalação de mictório de aço inoxidável de 1.20 m inclusive acessórios de fixação</v>
          </cell>
          <cell r="C2030" t="str">
            <v>UN</v>
          </cell>
          <cell r="D2030">
            <v>380.52390000000003</v>
          </cell>
        </row>
        <row r="2031">
          <cell r="A2031" t="str">
            <v>001.28.01060</v>
          </cell>
          <cell r="B2031" t="str">
            <v>Fornecimento e instalação de sifão de metal cromado de 1 x 1.5 pol para lavatório ou pia</v>
          </cell>
          <cell r="C2031" t="str">
            <v>UN</v>
          </cell>
          <cell r="D2031">
            <v>75.429100000000005</v>
          </cell>
        </row>
        <row r="2032">
          <cell r="A2032" t="str">
            <v>001.28.01080</v>
          </cell>
          <cell r="B2032" t="str">
            <v>Fornecimento e instalação de sifão de metal cromado de 1.5 x 1.5 pol para pia americana</v>
          </cell>
          <cell r="C2032" t="str">
            <v>UN</v>
          </cell>
          <cell r="D2032">
            <v>79.639099999999999</v>
          </cell>
        </row>
        <row r="2033">
          <cell r="A2033" t="str">
            <v>001.28.01100</v>
          </cell>
          <cell r="B2033" t="str">
            <v>Fornecimento e instalação de sifão de metal cromado de 2 x 1 pol para mictorio</v>
          </cell>
          <cell r="C2033" t="str">
            <v>UN</v>
          </cell>
          <cell r="D2033">
            <v>85.339100000000002</v>
          </cell>
        </row>
        <row r="2034">
          <cell r="A2034" t="str">
            <v>001.28.01120</v>
          </cell>
          <cell r="B2034" t="str">
            <v>Fornecimento e instalação de sifão de metal cromado de 1.1/4 x 1.5 pol para tanque</v>
          </cell>
          <cell r="C2034" t="str">
            <v>UN</v>
          </cell>
          <cell r="D2034">
            <v>79.909099999999995</v>
          </cell>
        </row>
        <row r="2035">
          <cell r="A2035" t="str">
            <v>001.28.01140</v>
          </cell>
          <cell r="B2035" t="str">
            <v>Fornecimento e instalação de sifão de pvc cromado de 1 x 1.5 pol para pia ou lavatorio</v>
          </cell>
          <cell r="C2035" t="str">
            <v>UN</v>
          </cell>
          <cell r="D2035">
            <v>8.9870000000000001</v>
          </cell>
        </row>
        <row r="2036">
          <cell r="A2036" t="str">
            <v>001.28.01160</v>
          </cell>
          <cell r="B2036" t="str">
            <v>Fornecimento e instalação de porta papel de louça  com rolete</v>
          </cell>
          <cell r="C2036" t="str">
            <v>UN</v>
          </cell>
          <cell r="D2036">
            <v>20.046299999999999</v>
          </cell>
        </row>
        <row r="2037">
          <cell r="A2037" t="str">
            <v>001.28.01180</v>
          </cell>
          <cell r="B2037" t="str">
            <v>Fornecimento e instalação de porta papel de metal cromado, fixado com bucha e parafuso</v>
          </cell>
          <cell r="C2037" t="str">
            <v>UN</v>
          </cell>
          <cell r="D2037">
            <v>13.391400000000001</v>
          </cell>
        </row>
        <row r="2038">
          <cell r="A2038" t="str">
            <v>001.28.01200</v>
          </cell>
          <cell r="B2038" t="str">
            <v>Fornecimento e instalação de porta papel de louça c/ rolete - celite</v>
          </cell>
          <cell r="C2038" t="str">
            <v>UN</v>
          </cell>
          <cell r="D2038">
            <v>28.372499999999999</v>
          </cell>
        </row>
        <row r="2039">
          <cell r="A2039" t="str">
            <v>001.28.01220</v>
          </cell>
          <cell r="B2039" t="str">
            <v>Fornecimento e instalação de porta papel de louça c/ rolete elegant - celite</v>
          </cell>
          <cell r="C2039" t="str">
            <v>UN</v>
          </cell>
          <cell r="D2039">
            <v>34.762500000000003</v>
          </cell>
        </row>
        <row r="2040">
          <cell r="A2040" t="str">
            <v>001.28.01240</v>
          </cell>
          <cell r="B2040" t="str">
            <v>Fornecimento e instalação de saboneteira de louça de primeira sem alça</v>
          </cell>
          <cell r="C2040" t="str">
            <v>UN</v>
          </cell>
          <cell r="D2040">
            <v>19.878499999999999</v>
          </cell>
        </row>
        <row r="2041">
          <cell r="A2041" t="str">
            <v>001.28.01260</v>
          </cell>
          <cell r="B2041" t="str">
            <v>Fornecimento e instalação de saboneteira para sabão líquido marca lalekla ou similar</v>
          </cell>
          <cell r="C2041" t="str">
            <v>UN</v>
          </cell>
          <cell r="D2041">
            <v>24.893899999999999</v>
          </cell>
        </row>
        <row r="2042">
          <cell r="A2042" t="str">
            <v>001.28.01280</v>
          </cell>
          <cell r="B2042" t="str">
            <v>Fornecimento e instalação de saboneteira de metal cromado, fixada com bucha e parafuso</v>
          </cell>
          <cell r="C2042" t="str">
            <v>UN</v>
          </cell>
          <cell r="D2042">
            <v>10.0814</v>
          </cell>
        </row>
        <row r="2043">
          <cell r="A2043" t="str">
            <v>001.28.01300</v>
          </cell>
          <cell r="B2043" t="str">
            <v>Fornecimento e instalação de porta toalha de louça tipo cabide simples</v>
          </cell>
          <cell r="C2043" t="str">
            <v>UN</v>
          </cell>
          <cell r="D2043">
            <v>13.7563</v>
          </cell>
        </row>
        <row r="2044">
          <cell r="A2044" t="str">
            <v>001.28.01320</v>
          </cell>
          <cell r="B2044" t="str">
            <v>Fornecimento e instalação de porta toalha de louça c/ barra de plástico</v>
          </cell>
          <cell r="C2044" t="str">
            <v>UN</v>
          </cell>
          <cell r="D2044">
            <v>28.372499999999999</v>
          </cell>
        </row>
        <row r="2045">
          <cell r="A2045" t="str">
            <v>001.28.01340</v>
          </cell>
          <cell r="B2045" t="str">
            <v>Fornecimento e instalação de porta toalha metálica para papel marca lalekla ou similar</v>
          </cell>
          <cell r="C2045" t="str">
            <v>UN</v>
          </cell>
          <cell r="D2045">
            <v>31.863900000000001</v>
          </cell>
        </row>
        <row r="2046">
          <cell r="A2046" t="str">
            <v>001.28.01360</v>
          </cell>
          <cell r="B2046" t="str">
            <v>Fornecimento e instalação de toalheiro - celite - argola</v>
          </cell>
          <cell r="C2046" t="str">
            <v>UN</v>
          </cell>
          <cell r="D2046">
            <v>26.036300000000001</v>
          </cell>
        </row>
        <row r="2047">
          <cell r="A2047" t="str">
            <v>001.28.01380</v>
          </cell>
          <cell r="B2047" t="str">
            <v>Fornecimento e instalação de cabide de louça simples - celite</v>
          </cell>
          <cell r="C2047" t="str">
            <v>UND</v>
          </cell>
          <cell r="D2047">
            <v>33.214799999999997</v>
          </cell>
        </row>
        <row r="2048">
          <cell r="A2048" t="str">
            <v>001.28.01400</v>
          </cell>
          <cell r="B2048" t="str">
            <v>Fornecimento e instalação de cabide de metal cromado, fixado com bucha e parafuso</v>
          </cell>
          <cell r="C2048" t="str">
            <v>UN</v>
          </cell>
          <cell r="D2048">
            <v>16.1614</v>
          </cell>
        </row>
        <row r="2049">
          <cell r="A2049" t="str">
            <v>001.28.01420</v>
          </cell>
          <cell r="B2049" t="str">
            <v>Fornecimento e instalação  de espelho para lavatorio com moldura simples e proteção de madeira na parte não espelhada dimensão 0.50 x 0.60 m</v>
          </cell>
          <cell r="C2049" t="str">
            <v>UN</v>
          </cell>
          <cell r="D2049">
            <v>37.372799999999998</v>
          </cell>
        </row>
        <row r="2050">
          <cell r="A2050" t="str">
            <v>001.28.01440</v>
          </cell>
          <cell r="B2050" t="str">
            <v>Fornecimento e instalação de espelho  para lavatório com moldura simples e proteção de madeira na parte não espelhada dim. 1.50 x 0.60 m</v>
          </cell>
          <cell r="C2050" t="str">
            <v>UN</v>
          </cell>
          <cell r="D2050">
            <v>50.115600000000001</v>
          </cell>
        </row>
        <row r="2051">
          <cell r="A2051" t="str">
            <v>001.28.01460</v>
          </cell>
          <cell r="B2051" t="str">
            <v>Fornecimento e instalação de chuveiro de pvc branco n. 1 da cipla ou similar</v>
          </cell>
          <cell r="C2051" t="str">
            <v>UN</v>
          </cell>
          <cell r="D2051">
            <v>7.3869999999999996</v>
          </cell>
        </row>
        <row r="2052">
          <cell r="A2052" t="str">
            <v>001.28.01480</v>
          </cell>
          <cell r="B2052" t="str">
            <v>Fornecimento e instalação de chuveiro de pvc cromado n. 2 da cipla ou similar</v>
          </cell>
          <cell r="C2052" t="str">
            <v>UN</v>
          </cell>
          <cell r="D2052">
            <v>15.077</v>
          </cell>
        </row>
        <row r="2053">
          <cell r="A2053" t="str">
            <v>001.28.01500</v>
          </cell>
          <cell r="B2053" t="str">
            <v>Fornecimento e instalação de chuveiro de luxo com articulacao cromada ref. 1994 deca ou similar 1/2 pol</v>
          </cell>
          <cell r="C2053" t="str">
            <v>UN</v>
          </cell>
          <cell r="D2053">
            <v>147.99430000000001</v>
          </cell>
        </row>
        <row r="2054">
          <cell r="A2054" t="str">
            <v>001.28.01520</v>
          </cell>
          <cell r="B2054" t="str">
            <v>Fornecimento e instalação de chuveiro simples com articulacao cromada ref. 1995 deca ou similar 1/2 pol</v>
          </cell>
          <cell r="C2054" t="str">
            <v>UN</v>
          </cell>
          <cell r="D2054">
            <v>108.9943</v>
          </cell>
        </row>
        <row r="2055">
          <cell r="A2055" t="str">
            <v>001.28.01540</v>
          </cell>
          <cell r="B2055" t="str">
            <v>Fornecimento e instalação de chuveiro eletrico para 2500 w / 220 v lorenzetti ou similar</v>
          </cell>
          <cell r="C2055" t="str">
            <v>UN</v>
          </cell>
          <cell r="D2055">
            <v>98.631799999999998</v>
          </cell>
        </row>
        <row r="2056">
          <cell r="A2056" t="str">
            <v>001.28.01560</v>
          </cell>
          <cell r="B2056" t="str">
            <v>Fornecimento e instalação sistema conjugado chuveiro lava olhos acionamento instantãneo ref. wl-1cl5 da mont lab ou similar</v>
          </cell>
          <cell r="C2056" t="str">
            <v>UN</v>
          </cell>
          <cell r="D2056">
            <v>1422.635</v>
          </cell>
        </row>
        <row r="2057">
          <cell r="A2057" t="str">
            <v>001.28.01580</v>
          </cell>
          <cell r="B2057" t="str">
            <v>Fornecimento e instalação de ducha de pvc cromado articulavel 1/2 pol cipla ou similar</v>
          </cell>
          <cell r="C2057" t="str">
            <v>UN</v>
          </cell>
          <cell r="D2057">
            <v>7.3869999999999996</v>
          </cell>
        </row>
        <row r="2058">
          <cell r="A2058" t="str">
            <v>001.28.01600</v>
          </cell>
          <cell r="B2058" t="str">
            <v>Fornecimento e instalação de ducha ss corona com 3 temperaturas</v>
          </cell>
          <cell r="C2058" t="str">
            <v>UN</v>
          </cell>
          <cell r="D2058">
            <v>27.681799999999999</v>
          </cell>
        </row>
        <row r="2059">
          <cell r="A2059" t="str">
            <v>001.28.01620</v>
          </cell>
          <cell r="B2059" t="str">
            <v>Fornecimento e instalação de tubo de descida para vávula de descarga de 1 1/2 pol de pvc rigido</v>
          </cell>
          <cell r="C2059" t="str">
            <v>UN</v>
          </cell>
          <cell r="D2059">
            <v>8.3670000000000009</v>
          </cell>
        </row>
        <row r="2060">
          <cell r="A2060" t="str">
            <v>001.28.01640</v>
          </cell>
          <cell r="B2060" t="str">
            <v>Fornecimento e instalação de ligação  para bacia sanitária em tubo em pvc rigido branco de 40mm</v>
          </cell>
          <cell r="C2060" t="str">
            <v>UN</v>
          </cell>
          <cell r="D2060">
            <v>7.2195</v>
          </cell>
        </row>
        <row r="2061">
          <cell r="A2061" t="str">
            <v>001.28.01660</v>
          </cell>
          <cell r="B2061" t="str">
            <v>Fornecimento e instalação de ligação para bacia sanitária tubo em pvc rigido cromado de 40mm</v>
          </cell>
          <cell r="C2061" t="str">
            <v>UN</v>
          </cell>
          <cell r="D2061">
            <v>11.269500000000001</v>
          </cell>
        </row>
        <row r="2062">
          <cell r="A2062" t="str">
            <v>001.28.01680</v>
          </cell>
          <cell r="B2062" t="str">
            <v>Fornecimento e instalação de ligação para bacia sanitária tubo em metal cromado de 40mm</v>
          </cell>
          <cell r="C2062" t="str">
            <v>UN</v>
          </cell>
          <cell r="D2062">
            <v>15.2195</v>
          </cell>
        </row>
        <row r="2063">
          <cell r="A2063" t="str">
            <v>001.28.01700</v>
          </cell>
          <cell r="B2063" t="str">
            <v>Fornecimento e instalação de ligação para bacia sanitária em bolsa de borracha</v>
          </cell>
          <cell r="C2063" t="str">
            <v>UN</v>
          </cell>
          <cell r="D2063">
            <v>2.9904999999999999</v>
          </cell>
        </row>
        <row r="2064">
          <cell r="A2064" t="str">
            <v>001.28.01720</v>
          </cell>
          <cell r="B2064" t="str">
            <v>Fornecimento e instalação de caixa de descarga externa inclusive tubo de descarga e acessórios</v>
          </cell>
          <cell r="C2064" t="str">
            <v>CJ</v>
          </cell>
          <cell r="D2064">
            <v>79.4739</v>
          </cell>
        </row>
        <row r="2065">
          <cell r="A2065" t="str">
            <v>001.28.01740</v>
          </cell>
          <cell r="B2065" t="str">
            <v>Fornecimento e instalação de caixa de descarga de emb. inclusive tubo de descarga e acessórios</v>
          </cell>
          <cell r="C2065" t="str">
            <v>CJ</v>
          </cell>
          <cell r="D2065">
            <v>79.4739</v>
          </cell>
        </row>
        <row r="2066">
          <cell r="A2066" t="str">
            <v>001.28.01760</v>
          </cell>
          <cell r="B2066" t="str">
            <v>Fornecimento e instalação de caixa de descarga para acoplar em bacia sanitária</v>
          </cell>
          <cell r="C2066" t="str">
            <v>UN</v>
          </cell>
          <cell r="D2066">
            <v>110.5909</v>
          </cell>
        </row>
        <row r="2067">
          <cell r="A2067" t="str">
            <v>001.28.01780</v>
          </cell>
          <cell r="B2067" t="str">
            <v>Fornecimento e instalação de engate no. 3 com terminais de 1/2 pol e mangueira flexíel branca, de 30 cm,</v>
          </cell>
          <cell r="C2067" t="str">
            <v>UN</v>
          </cell>
          <cell r="D2067">
            <v>3.9535</v>
          </cell>
        </row>
        <row r="2068">
          <cell r="A2068" t="str">
            <v>001.28.01800</v>
          </cell>
          <cell r="B2068" t="str">
            <v>Fornecimento e colocação de engate no. 5 com terminais cromados de 1/2 pol e mangueira flexível, de 40 cm,</v>
          </cell>
          <cell r="C2068" t="str">
            <v>UN</v>
          </cell>
          <cell r="D2068">
            <v>15.0435</v>
          </cell>
        </row>
        <row r="2069">
          <cell r="A2069" t="str">
            <v>001.28.01820</v>
          </cell>
          <cell r="B2069" t="str">
            <v>Fornecimento e instalação de ligação para saída de vaso sanitário pvc branco  diam.100 mm</v>
          </cell>
          <cell r="C2069" t="str">
            <v>UN</v>
          </cell>
          <cell r="D2069">
            <v>21.452200000000001</v>
          </cell>
        </row>
        <row r="2070">
          <cell r="A2070" t="str">
            <v>001.29</v>
          </cell>
          <cell r="B2070" t="str">
            <v>INSTALAÇÕES HIDRÁULICAS - CUBAS E TANQUE</v>
          </cell>
          <cell r="D2070">
            <v>6835.7408999999998</v>
          </cell>
        </row>
        <row r="2071">
          <cell r="A2071" t="str">
            <v>001.29.00020</v>
          </cell>
          <cell r="B2071" t="str">
            <v>Fornecimento e instalação de cuba de aço inox inclusive válvula americana n.1 - 46.5 x 31 x 15 cm</v>
          </cell>
          <cell r="C2071" t="str">
            <v>UN</v>
          </cell>
          <cell r="D2071">
            <v>102.02630000000001</v>
          </cell>
        </row>
        <row r="2072">
          <cell r="A2072" t="str">
            <v>001.29.00040</v>
          </cell>
          <cell r="B2072" t="str">
            <v>Fornecimento e instalação de cuba de aço inox inclusive válvula americana n.2 - 56.0 x 33.5 x 15 cm</v>
          </cell>
          <cell r="C2072" t="str">
            <v>UN</v>
          </cell>
          <cell r="D2072">
            <v>118.02630000000001</v>
          </cell>
        </row>
        <row r="2073">
          <cell r="A2073" t="str">
            <v>001.29.00060</v>
          </cell>
          <cell r="B2073" t="str">
            <v>Forneicmento e instalação de cuba de aço inox inclusive válvula americana - 40x40x20 cm</v>
          </cell>
          <cell r="C2073" t="str">
            <v>UN</v>
          </cell>
          <cell r="D2073">
            <v>45.988100000000003</v>
          </cell>
        </row>
        <row r="2074">
          <cell r="A2074" t="str">
            <v>001.29.00080</v>
          </cell>
          <cell r="B2074" t="str">
            <v>Fornecimento e instalação de cuba de aço inox inclusive válvula americana dupla 82 x 34 x 15 cm</v>
          </cell>
          <cell r="C2074" t="str">
            <v>UN</v>
          </cell>
          <cell r="D2074">
            <v>114.7409</v>
          </cell>
        </row>
        <row r="2075">
          <cell r="A2075" t="str">
            <v>001.29.00100</v>
          </cell>
          <cell r="B2075" t="str">
            <v>Fornecimento e instalação de banca ou tampo em aço inoxidável n.o de 1.20x0.60m com 1 cuba</v>
          </cell>
          <cell r="C2075" t="str">
            <v>UN</v>
          </cell>
          <cell r="D2075">
            <v>277.16820000000001</v>
          </cell>
        </row>
        <row r="2076">
          <cell r="A2076" t="str">
            <v>001.29.00120</v>
          </cell>
          <cell r="B2076" t="str">
            <v>Fornecimento e instalação de banca ou tampo em aço inoxidável n.2 de 1.50x0.60m com 1 cuba</v>
          </cell>
          <cell r="C2076" t="str">
            <v>UN</v>
          </cell>
          <cell r="D2076">
            <v>162.47819999999999</v>
          </cell>
        </row>
        <row r="2077">
          <cell r="A2077" t="str">
            <v>001.29.00140</v>
          </cell>
          <cell r="B2077" t="str">
            <v>Fornecimento e instalação de banca ou tampo em aço inoxidável n.2 de 1.80x0.60m com 1 cuba</v>
          </cell>
          <cell r="C2077" t="str">
            <v>UN</v>
          </cell>
          <cell r="D2077">
            <v>256.21820000000002</v>
          </cell>
        </row>
        <row r="2078">
          <cell r="A2078" t="str">
            <v>001.29.00160</v>
          </cell>
          <cell r="B2078" t="str">
            <v>Fornecimento e instalação de banca ou tampo em aço inoxidável n.2 de 2.00x0.60m com 1 cuba</v>
          </cell>
          <cell r="C2078" t="str">
            <v>UN</v>
          </cell>
          <cell r="D2078">
            <v>293.85820000000001</v>
          </cell>
        </row>
        <row r="2079">
          <cell r="A2079" t="str">
            <v>001.29.00180</v>
          </cell>
          <cell r="B2079" t="str">
            <v>Fornecimento e instalação de banca ou tampo em aço inoxidável n.334 de 2.00x0.60m com 2 cubas p/ ud</v>
          </cell>
          <cell r="C2079" t="str">
            <v>UN</v>
          </cell>
          <cell r="D2079">
            <v>355.21820000000002</v>
          </cell>
        </row>
        <row r="2080">
          <cell r="A2080" t="str">
            <v>001.29.00200</v>
          </cell>
          <cell r="B2080" t="str">
            <v>Fornecimento e instalação de banca ou tampo em aço inoxidável da eternox revestida d1800mb c/ 1 cuba no centro, de 1,80m</v>
          </cell>
          <cell r="C2080" t="str">
            <v>UN</v>
          </cell>
          <cell r="D2080">
            <v>276.8682</v>
          </cell>
        </row>
        <row r="2081">
          <cell r="A2081" t="str">
            <v>001.29.00220</v>
          </cell>
          <cell r="B2081" t="str">
            <v>Fornecimento e instalação de banca ou tampo em aço inoxidável da eternox revestida e1800mb c/ 1 cuba no centro, de 1,80m</v>
          </cell>
          <cell r="C2081" t="str">
            <v>UN</v>
          </cell>
          <cell r="D2081">
            <v>277.16820000000001</v>
          </cell>
        </row>
        <row r="2082">
          <cell r="A2082" t="str">
            <v>001.29.00240</v>
          </cell>
          <cell r="B2082" t="str">
            <v>Fornecimento e instalação de banca ou tampo em aço inoxidável da eternox revestida 2000mb 2c c/ 2 cubas no centro, de 2,00m</v>
          </cell>
          <cell r="C2082" t="str">
            <v>UN</v>
          </cell>
          <cell r="D2082">
            <v>331.21820000000002</v>
          </cell>
        </row>
        <row r="2083">
          <cell r="A2083" t="str">
            <v>001.29.00260</v>
          </cell>
          <cell r="B2083" t="str">
            <v>Fornecimento e instalação de banca ou tampo em aço inoxidável da eternox revestida d1600mb c/ 1 cuba no centro</v>
          </cell>
          <cell r="C2083" t="str">
            <v>UN</v>
          </cell>
          <cell r="D2083">
            <v>162.47819999999999</v>
          </cell>
        </row>
        <row r="2084">
          <cell r="A2084" t="str">
            <v>001.29.00280</v>
          </cell>
          <cell r="B2084" t="str">
            <v>Fornecimento e instalação de banca ou tampo em aço inoxidável da eternox revestida 1800mb 2c c/ 2 cubas no centro</v>
          </cell>
          <cell r="C2084" t="str">
            <v>UN</v>
          </cell>
          <cell r="D2084">
            <v>313.25819999999999</v>
          </cell>
        </row>
        <row r="2085">
          <cell r="A2085" t="str">
            <v>001.29.00300</v>
          </cell>
          <cell r="B2085" t="str">
            <v>Fornecimento e instalação de banca ou tampo em aço inoxidável da eternox revestida cuba dupla de 82x34x14cm</v>
          </cell>
          <cell r="C2085" t="str">
            <v>UN</v>
          </cell>
          <cell r="D2085">
            <v>106.1982</v>
          </cell>
        </row>
        <row r="2086">
          <cell r="A2086" t="str">
            <v>001.29.00320</v>
          </cell>
          <cell r="B2086" t="str">
            <v>Fornecimento e instalação de banca ou tampo em aço inoxidável da eternox revestido e1800mb com 2 cubas lado direito</v>
          </cell>
          <cell r="C2086" t="str">
            <v>UN</v>
          </cell>
          <cell r="D2086">
            <v>313.25819999999999</v>
          </cell>
        </row>
        <row r="2087">
          <cell r="A2087" t="str">
            <v>001.29.00340</v>
          </cell>
          <cell r="B2087" t="str">
            <v>Fornecimento e instalação de banca ou tampo em aço inoxidável da eternox revestido e1800mb com 2 cubas lado direito</v>
          </cell>
          <cell r="C2087" t="str">
            <v>UN</v>
          </cell>
          <cell r="D2087">
            <v>313.25819999999999</v>
          </cell>
        </row>
        <row r="2088">
          <cell r="A2088" t="str">
            <v>001.29.00360</v>
          </cell>
          <cell r="B2088" t="str">
            <v>Fornecimento e instalação de banca ou tampo em aço inoxidável da eternox revestida de 2.60 x 0.55 m c/ 1 cuba e valvula</v>
          </cell>
          <cell r="C2088" t="str">
            <v>UN</v>
          </cell>
          <cell r="D2088">
            <v>162.47819999999999</v>
          </cell>
        </row>
        <row r="2089">
          <cell r="A2089" t="str">
            <v>001.29.00380</v>
          </cell>
          <cell r="B2089" t="str">
            <v>Fornecimento e instalação de banca de granilite fundida na obra com espessura de 0.05 m</v>
          </cell>
          <cell r="C2089" t="str">
            <v>M2</v>
          </cell>
          <cell r="D2089">
            <v>79.511399999999995</v>
          </cell>
        </row>
        <row r="2090">
          <cell r="A2090" t="str">
            <v>001.29.00400</v>
          </cell>
          <cell r="B2090" t="str">
            <v>Fornecimento e instalação de bancada em ardósia polida 1.50 x 0.60 com 1 cuba inox 40.00x40.00x15.00</v>
          </cell>
          <cell r="C2090" t="str">
            <v>UN</v>
          </cell>
          <cell r="D2090">
            <v>178.5839</v>
          </cell>
        </row>
        <row r="2091">
          <cell r="A2091" t="str">
            <v>001.29.00420</v>
          </cell>
          <cell r="B2091" t="str">
            <v>Fornecimento e instalação de banca de mármore sintético c/ 01 cuba no centro , de 1.80m</v>
          </cell>
          <cell r="C2091" t="str">
            <v>UN</v>
          </cell>
          <cell r="D2091">
            <v>76.8416</v>
          </cell>
        </row>
        <row r="2092">
          <cell r="A2092" t="str">
            <v>001.29.00440</v>
          </cell>
          <cell r="B2092" t="str">
            <v>Forneicmento e instalação de banca de mármore sintético c/ 02 cubas no centro , de 1.80m</v>
          </cell>
          <cell r="C2092" t="str">
            <v>UN</v>
          </cell>
          <cell r="D2092">
            <v>76.8416</v>
          </cell>
        </row>
        <row r="2093">
          <cell r="A2093" t="str">
            <v>001.29.00460</v>
          </cell>
          <cell r="B2093" t="str">
            <v>Fornecimento e instalação de banca de mármore sintético com uma cuba - 120.00x54.00cm</v>
          </cell>
          <cell r="C2093" t="str">
            <v>UN</v>
          </cell>
          <cell r="D2093">
            <v>47.221600000000002</v>
          </cell>
        </row>
        <row r="2094">
          <cell r="A2094" t="str">
            <v>001.29.00480</v>
          </cell>
          <cell r="B2094" t="str">
            <v>Fornecimento e instalação de bancada em aço inox 316 1.90 x 0.80 formado por peças estampadas sem emendas visíveis, com 2 cubas em aço inox 316 estampado sem cantos vivos, nas dimensões (40x60x40)cm</v>
          </cell>
          <cell r="C2094" t="str">
            <v>UN</v>
          </cell>
          <cell r="D2094">
            <v>349.62389999999999</v>
          </cell>
        </row>
        <row r="2095">
          <cell r="A2095" t="str">
            <v>001.29.00500</v>
          </cell>
          <cell r="B2095" t="str">
            <v>Fornecimento e instalação de bancada em aço inox 316 2.20 x 0.80 formado por peças estampadas sem emendas visíveis, com 2 cubas em aço inox 316 estampado sem cantos vivos, nas dimensões (40x60x40)cm</v>
          </cell>
          <cell r="C2095" t="str">
            <v>UN</v>
          </cell>
          <cell r="D2095">
            <v>368.09390000000002</v>
          </cell>
        </row>
        <row r="2096">
          <cell r="A2096" t="str">
            <v>001.29.00520</v>
          </cell>
          <cell r="B2096" t="str">
            <v>Fornecimento e instalação de bancada seca em aço inox 316 1.80 x 0.80 formado por peças estampadas sem emendas visíveis</v>
          </cell>
          <cell r="C2096" t="str">
            <v>UN</v>
          </cell>
          <cell r="D2096">
            <v>313.23390000000001</v>
          </cell>
        </row>
        <row r="2097">
          <cell r="A2097" t="str">
            <v>001.29.00540</v>
          </cell>
          <cell r="B2097" t="str">
            <v>Fornecimento e instalação de cuba dupla com válvula, 82x34x14 cm</v>
          </cell>
          <cell r="C2097" t="str">
            <v>UN</v>
          </cell>
          <cell r="D2097">
            <v>112.8124</v>
          </cell>
        </row>
        <row r="2098">
          <cell r="A2098" t="str">
            <v>001.29.00560</v>
          </cell>
          <cell r="B2098" t="str">
            <v>Fornecimento e instalação de cuba simples de 400.00mmx340.00mmx140.00mm (p) , aco inox eternox</v>
          </cell>
          <cell r="C2098" t="str">
            <v>UN</v>
          </cell>
          <cell r="D2098">
            <v>92.621600000000001</v>
          </cell>
        </row>
        <row r="2099">
          <cell r="A2099" t="str">
            <v>001.29.00580</v>
          </cell>
          <cell r="B2099" t="str">
            <v>Fornecimento e instalação de cuba de aço inox, inclusive válvula americana nº 1 - 46.50 x 31.00 x 15.00 cm</v>
          </cell>
          <cell r="C2099" t="str">
            <v>UN</v>
          </cell>
          <cell r="D2099">
            <v>100.9881</v>
          </cell>
        </row>
        <row r="2100">
          <cell r="A2100" t="str">
            <v>001.29.00600</v>
          </cell>
          <cell r="B2100" t="str">
            <v>Fornecimento e instalação de cuba de aço inox, inclusive válvula americana nº 2 - 56.00 x 33.50 x 15.00 cm</v>
          </cell>
          <cell r="C2100" t="str">
            <v>UN</v>
          </cell>
          <cell r="D2100">
            <v>116.9881</v>
          </cell>
        </row>
        <row r="2101">
          <cell r="A2101" t="str">
            <v>001.29.00620</v>
          </cell>
          <cell r="B2101" t="str">
            <v>Fornecimento e instalação de cuba dupla 82.00 x 34.00 x 15.00 cm</v>
          </cell>
          <cell r="C2101" t="str">
            <v>UN</v>
          </cell>
          <cell r="D2101">
            <v>116.9881</v>
          </cell>
        </row>
        <row r="2102">
          <cell r="A2102" t="str">
            <v>001.29.00640</v>
          </cell>
          <cell r="B2102" t="str">
            <v>Fornecimento e instalação de tanque para lavar roupa pré-moldado de concreto modelo simples dim. 60 x 60 cm</v>
          </cell>
          <cell r="C2102" t="str">
            <v>UN</v>
          </cell>
          <cell r="D2102">
            <v>37.030299999999997</v>
          </cell>
        </row>
        <row r="2103">
          <cell r="A2103" t="str">
            <v>001.29.00660</v>
          </cell>
          <cell r="B2103" t="str">
            <v>Fornecimento e instalação de tanque para lavar roupa pre-moldado de concreto, 3 cubas, dim. 0,60x1,80m</v>
          </cell>
          <cell r="C2103" t="str">
            <v>UN</v>
          </cell>
          <cell r="D2103">
            <v>62.443199999999997</v>
          </cell>
        </row>
        <row r="2104">
          <cell r="A2104" t="str">
            <v>001.29.00680</v>
          </cell>
          <cell r="B2104" t="str">
            <v>Fornecimento e instalação de tanque para lavar roupa de louca branca tamanho médio com coluna</v>
          </cell>
          <cell r="C2104" t="str">
            <v>UN</v>
          </cell>
          <cell r="D2104">
            <v>186.5102</v>
          </cell>
        </row>
        <row r="2105">
          <cell r="A2105" t="str">
            <v>001.29.00700</v>
          </cell>
          <cell r="B2105" t="str">
            <v>Fornecimento e instalação de tanque para lavar roupa de louca branca tamanho médio sem coluna</v>
          </cell>
          <cell r="C2105" t="str">
            <v>UN</v>
          </cell>
          <cell r="D2105">
            <v>155.9102</v>
          </cell>
        </row>
        <row r="2106">
          <cell r="A2106" t="str">
            <v>001.29.00720</v>
          </cell>
          <cell r="B2106" t="str">
            <v>Fornecimento e instalação de tanque - celite - medio branco - c/ coluna r-002.05 c/ válvula</v>
          </cell>
          <cell r="C2106" t="str">
            <v>UN</v>
          </cell>
          <cell r="D2106">
            <v>157.33029999999999</v>
          </cell>
        </row>
        <row r="2107">
          <cell r="A2107" t="str">
            <v>001.29.00740</v>
          </cell>
          <cell r="B2107" t="str">
            <v>Fornecimento e instalação de tanque decoralite simples - tam-03 - c/ valvula</v>
          </cell>
          <cell r="C2107" t="str">
            <v>UN</v>
          </cell>
          <cell r="D2107">
            <v>188.3124</v>
          </cell>
        </row>
        <row r="2108">
          <cell r="A2108" t="str">
            <v>001.29.00760</v>
          </cell>
          <cell r="B2108" t="str">
            <v>Fornecimento e instalação de tanque de plástico - pequeno</v>
          </cell>
          <cell r="C2108" t="str">
            <v>UN</v>
          </cell>
          <cell r="D2108">
            <v>35.947800000000001</v>
          </cell>
        </row>
        <row r="2109">
          <cell r="A2109" t="str">
            <v>001.30</v>
          </cell>
          <cell r="B2109" t="str">
            <v>INSTALAÇÕES SANITÁRIAS - PRIMÁRIO E SECUNDÁRIO</v>
          </cell>
          <cell r="D2109">
            <v>35716.085599999999</v>
          </cell>
        </row>
        <row r="2110">
          <cell r="A2110" t="str">
            <v>001.30.00020</v>
          </cell>
          <cell r="B2110" t="str">
            <v>Fornecimento e instalação de tubo leve de pvc rígido branco c/ ponta e bolsa lisa em barra 6 m diâmetro 450 mm</v>
          </cell>
          <cell r="C2110" t="str">
            <v>ML</v>
          </cell>
          <cell r="D2110">
            <v>78.284999999999997</v>
          </cell>
        </row>
        <row r="2111">
          <cell r="A2111" t="str">
            <v>001.30.00040</v>
          </cell>
          <cell r="B2111" t="str">
            <v>Fornecimento e instalação de tubo leve de pvc rígido branco c/ ponta e bolsa lisa em barra 6 m diâmetro 400 mm</v>
          </cell>
          <cell r="C2111" t="str">
            <v>ML</v>
          </cell>
          <cell r="D2111">
            <v>79.056600000000003</v>
          </cell>
        </row>
        <row r="2112">
          <cell r="A2112" t="str">
            <v>001.30.00060</v>
          </cell>
          <cell r="B2112" t="str">
            <v>Fornecimento e instalação de tubo leve de pvc rígido branco c/ ponta e bolsa lisa em barra 6 m diâmetro 300 mm</v>
          </cell>
          <cell r="C2112" t="str">
            <v>ML</v>
          </cell>
          <cell r="D2112">
            <v>52.088000000000001</v>
          </cell>
        </row>
        <row r="2113">
          <cell r="A2113" t="str">
            <v>001.30.00080</v>
          </cell>
          <cell r="B2113" t="str">
            <v>Fornecimento e instalaçao de tubo leve de pvc rígido branco c/ ponta e bolsa lisa em barra 6 m diâmetro 250 mm</v>
          </cell>
          <cell r="C2113" t="str">
            <v>ML</v>
          </cell>
          <cell r="D2113">
            <v>31.425000000000001</v>
          </cell>
        </row>
        <row r="2114">
          <cell r="A2114" t="str">
            <v>001.30.00100</v>
          </cell>
          <cell r="B2114" t="str">
            <v>Fornecimento e instalação de tubo leve de pvc rígido branco c/ ponta e bolsa lisa em barra 6 m diâmetro 200 mm</v>
          </cell>
          <cell r="C2114" t="str">
            <v>ML</v>
          </cell>
          <cell r="D2114">
            <v>21.375499999999999</v>
          </cell>
        </row>
        <row r="2115">
          <cell r="A2115" t="str">
            <v>001.30.00120</v>
          </cell>
          <cell r="B2115" t="str">
            <v>Fornecimento e instalação de tubo leve de pvc rígido branco c/ ponta e bolsa lisa em barra 6 m diâmetro 150 mm</v>
          </cell>
          <cell r="C2115" t="str">
            <v>ML</v>
          </cell>
          <cell r="D2115">
            <v>20.812200000000001</v>
          </cell>
        </row>
        <row r="2116">
          <cell r="A2116" t="str">
            <v>001.30.00140</v>
          </cell>
          <cell r="B2116" t="str">
            <v>Fornecimento e instalação de tubo leve de pvc rígido branco c/ ponta e bolsa lisa em barra 6 m diâmetro 125 mm</v>
          </cell>
          <cell r="C2116" t="str">
            <v>ML</v>
          </cell>
          <cell r="D2116">
            <v>18.3781</v>
          </cell>
        </row>
        <row r="2117">
          <cell r="A2117" t="str">
            <v>001.30.00160</v>
          </cell>
          <cell r="B2117" t="str">
            <v>Fornecimento e instalação de tubo de pvc rígido cor branca com ponta e bolsa em barra de 6 m diâmetro 100 mm</v>
          </cell>
          <cell r="C2117" t="str">
            <v>ML</v>
          </cell>
          <cell r="D2117">
            <v>5.6124999999999998</v>
          </cell>
        </row>
        <row r="2118">
          <cell r="A2118" t="str">
            <v>001.30.00180</v>
          </cell>
          <cell r="B2118" t="str">
            <v>Fornecimento e instalação de tubo de pvc rígido cor branca com ponta e bolsa em barra de 6 m diâmetro 75 mm</v>
          </cell>
          <cell r="C2118" t="str">
            <v>ML</v>
          </cell>
          <cell r="D2118">
            <v>6.5316000000000001</v>
          </cell>
        </row>
        <row r="2119">
          <cell r="A2119" t="str">
            <v>001.30.00200</v>
          </cell>
          <cell r="B2119" t="str">
            <v>Fornecimento e instalação de tubo de pvc rígido cor branca com ponta e bolsa em barra de 6 m diâmetro 50 mm</v>
          </cell>
          <cell r="C2119" t="str">
            <v>ML</v>
          </cell>
          <cell r="D2119">
            <v>5.0678999999999998</v>
          </cell>
        </row>
        <row r="2120">
          <cell r="A2120" t="str">
            <v>001.30.00220</v>
          </cell>
          <cell r="B2120" t="str">
            <v>Fornecimento e instalação de tubo de pvc rígido cor branca com ponta e bolsa em barra de 6m diâmetro 40 mm</v>
          </cell>
          <cell r="C2120" t="str">
            <v>ML</v>
          </cell>
          <cell r="D2120">
            <v>3.0478999999999998</v>
          </cell>
        </row>
        <row r="2121">
          <cell r="A2121" t="str">
            <v>001.30.00240</v>
          </cell>
          <cell r="B2121" t="str">
            <v>Fornecimento e instalação de curva 90º de pvc rígido cor branca  diam.100 mm</v>
          </cell>
          <cell r="C2121" t="str">
            <v>UN</v>
          </cell>
          <cell r="D2121">
            <v>12.165100000000001</v>
          </cell>
        </row>
        <row r="2122">
          <cell r="A2122" t="str">
            <v>001.30.00260</v>
          </cell>
          <cell r="B2122" t="str">
            <v>Fornecimento e instalação de curva 90º de pvc rígido cor branca  diam. 75 mm</v>
          </cell>
          <cell r="C2122" t="str">
            <v>UN</v>
          </cell>
          <cell r="D2122">
            <v>18</v>
          </cell>
        </row>
        <row r="2123">
          <cell r="A2123" t="str">
            <v>001.30.00280</v>
          </cell>
          <cell r="B2123" t="str">
            <v>Fornecimento e instalação de curva 90º de pvc rígido cor branca   diam. 50 mm</v>
          </cell>
          <cell r="C2123" t="str">
            <v>UN</v>
          </cell>
          <cell r="D2123">
            <v>4.9749999999999996</v>
          </cell>
        </row>
        <row r="2124">
          <cell r="A2124" t="str">
            <v>001.30.00300</v>
          </cell>
          <cell r="B2124" t="str">
            <v>Fornecimento e instalação de curva 90º de pvc rígido cor branca   diam. 150 mm</v>
          </cell>
          <cell r="C2124" t="str">
            <v>UN</v>
          </cell>
          <cell r="D2124">
            <v>52.0501</v>
          </cell>
        </row>
        <row r="2125">
          <cell r="A2125" t="str">
            <v>001.30.00320</v>
          </cell>
          <cell r="B2125" t="str">
            <v>Fornecimento e instalação de curva 45º de pvc rígido cor branca   diam.100 mm</v>
          </cell>
          <cell r="C2125" t="str">
            <v>UN</v>
          </cell>
          <cell r="D2125">
            <v>14.555099999999999</v>
          </cell>
        </row>
        <row r="2126">
          <cell r="A2126" t="str">
            <v>001.30.00340</v>
          </cell>
          <cell r="B2126" t="str">
            <v>Fornecimento e instalação de curva 45º de pvc rígido cor branca   diam. 75 mm</v>
          </cell>
          <cell r="C2126" t="str">
            <v>UN</v>
          </cell>
          <cell r="D2126">
            <v>12.6</v>
          </cell>
        </row>
        <row r="2127">
          <cell r="A2127" t="str">
            <v>001.30.00360</v>
          </cell>
          <cell r="B2127" t="str">
            <v>Fornecimento e instalação de curva 45º de pvc rígido cor branca   diam. 50 mm</v>
          </cell>
          <cell r="C2127" t="str">
            <v>UN</v>
          </cell>
          <cell r="D2127">
            <v>6.1150000000000002</v>
          </cell>
        </row>
        <row r="2128">
          <cell r="A2128" t="str">
            <v>001.30.00380</v>
          </cell>
          <cell r="B2128" t="str">
            <v>Fornecimento e instalação de joelho 90º com anel de borracha, de pvc rígido cor branca   diam. 50 mm</v>
          </cell>
          <cell r="C2128" t="str">
            <v>UN</v>
          </cell>
          <cell r="D2128">
            <v>2.0049999999999999</v>
          </cell>
        </row>
        <row r="2129">
          <cell r="A2129" t="str">
            <v>001.30.00400</v>
          </cell>
          <cell r="B2129" t="str">
            <v>Fornecimento e instalação de cap de pvc rígido cor branca   diam.100 mm</v>
          </cell>
          <cell r="C2129" t="str">
            <v>UN</v>
          </cell>
          <cell r="D2129">
            <v>7.7575000000000003</v>
          </cell>
        </row>
        <row r="2130">
          <cell r="A2130" t="str">
            <v>001.30.00420</v>
          </cell>
          <cell r="B2130" t="str">
            <v>Fornecimento e instalação de cap de pvc rígido cor branca  diam. 75 mm</v>
          </cell>
          <cell r="C2130" t="str">
            <v>UN</v>
          </cell>
          <cell r="D2130">
            <v>5.9200999999999997</v>
          </cell>
        </row>
        <row r="2131">
          <cell r="A2131" t="str">
            <v>001.30.00440</v>
          </cell>
          <cell r="B2131" t="str">
            <v>Fornecimento e instalação de cap de pvc rígido cor branca   diam. 50 mm</v>
          </cell>
          <cell r="C2131" t="str">
            <v>UN</v>
          </cell>
          <cell r="D2131">
            <v>3.6425000000000001</v>
          </cell>
        </row>
        <row r="2132">
          <cell r="A2132" t="str">
            <v>001.30.00460</v>
          </cell>
          <cell r="B2132" t="str">
            <v>Fornecimento e instalação de joelho 45º de pvc rígido cor branca  diam.100 mm</v>
          </cell>
          <cell r="C2132" t="str">
            <v>UN</v>
          </cell>
          <cell r="D2132">
            <v>6.1451000000000002</v>
          </cell>
        </row>
        <row r="2133">
          <cell r="A2133" t="str">
            <v>001.30.00480</v>
          </cell>
          <cell r="B2133" t="str">
            <v>Fornecimento e instalação de joelho 45º de pvc rígido cor branca   diam. 75 mm</v>
          </cell>
          <cell r="C2133" t="str">
            <v>UN</v>
          </cell>
          <cell r="D2133">
            <v>2.95</v>
          </cell>
        </row>
        <row r="2134">
          <cell r="A2134" t="str">
            <v>001.30.00500</v>
          </cell>
          <cell r="B2134" t="str">
            <v>Fornecimento e instalação de joelho 45º de pvc rígido cor branca   diam. 50 mm</v>
          </cell>
          <cell r="C2134" t="str">
            <v>UN</v>
          </cell>
          <cell r="D2134">
            <v>2.4750000000000001</v>
          </cell>
        </row>
        <row r="2135">
          <cell r="A2135" t="str">
            <v>001.30.00520</v>
          </cell>
          <cell r="B2135" t="str">
            <v>Fornecimento e instalação de junção invertida de pvc rígido branca para estoto primário diam. 50x50mm</v>
          </cell>
          <cell r="C2135" t="str">
            <v>UN</v>
          </cell>
          <cell r="D2135">
            <v>7.8875999999999999</v>
          </cell>
        </row>
        <row r="2136">
          <cell r="A2136" t="str">
            <v>001.30.00540</v>
          </cell>
          <cell r="B2136" t="str">
            <v>Fornecimento e instalação de junção dupla invertida de pvc rígido branca para esgoto primário diam. 100 x 50 mm</v>
          </cell>
          <cell r="C2136" t="str">
            <v>UN</v>
          </cell>
          <cell r="D2136">
            <v>11.172599999999999</v>
          </cell>
        </row>
        <row r="2137">
          <cell r="A2137" t="str">
            <v>001.30.00560</v>
          </cell>
          <cell r="B2137" t="str">
            <v>Fornecimento e instalação de junção simples de pvc rígido branca  diam. 100x100 mm</v>
          </cell>
          <cell r="C2137" t="str">
            <v>UN</v>
          </cell>
          <cell r="D2137">
            <v>13.762600000000001</v>
          </cell>
        </row>
        <row r="2138">
          <cell r="A2138" t="str">
            <v>001.30.00580</v>
          </cell>
          <cell r="B2138" t="str">
            <v>Fornecimento e instalação de junção simples de pvc rígido branca  diam. 100x75 mm</v>
          </cell>
          <cell r="C2138" t="str">
            <v>UN</v>
          </cell>
          <cell r="D2138">
            <v>9.7026000000000003</v>
          </cell>
        </row>
        <row r="2139">
          <cell r="A2139" t="str">
            <v>001.30.00600</v>
          </cell>
          <cell r="B2139" t="str">
            <v>Fornecimento e instalação de junção simples de pvc rígido branca  diam. 100x50 mm</v>
          </cell>
          <cell r="C2139" t="str">
            <v>UN</v>
          </cell>
          <cell r="D2139">
            <v>11.172599999999999</v>
          </cell>
        </row>
        <row r="2140">
          <cell r="A2140" t="str">
            <v>001.30.00620</v>
          </cell>
          <cell r="B2140" t="str">
            <v>Fornecimento e instalação de junção simples de pvc rígido branca  diam. 75x75 mm</v>
          </cell>
          <cell r="C2140" t="str">
            <v>UN</v>
          </cell>
          <cell r="D2140">
            <v>8.1576000000000004</v>
          </cell>
        </row>
        <row r="2141">
          <cell r="A2141" t="str">
            <v>001.30.00640</v>
          </cell>
          <cell r="B2141" t="str">
            <v>Fornecimento e instalação de junção simples de pvc rígido branca  diam. 75x50 mm</v>
          </cell>
          <cell r="C2141" t="str">
            <v>UN</v>
          </cell>
          <cell r="D2141">
            <v>6.2375999999999996</v>
          </cell>
        </row>
        <row r="2142">
          <cell r="A2142" t="str">
            <v>001.30.00660</v>
          </cell>
          <cell r="B2142" t="str">
            <v>Fornecimento e instalação de junção simples de pvc rígido branca  diam. 50x50 mm</v>
          </cell>
          <cell r="C2142" t="str">
            <v>UN</v>
          </cell>
          <cell r="D2142">
            <v>5.7976000000000001</v>
          </cell>
        </row>
        <row r="2143">
          <cell r="A2143" t="str">
            <v>001.30.00680</v>
          </cell>
          <cell r="B2143" t="str">
            <v>Fornecimento e instalação de joelho 90º de pvc rígido branco  diam.75 mm</v>
          </cell>
          <cell r="C2143" t="str">
            <v>UN</v>
          </cell>
          <cell r="D2143">
            <v>5.33</v>
          </cell>
        </row>
        <row r="2144">
          <cell r="A2144" t="str">
            <v>001.30.00700</v>
          </cell>
          <cell r="B2144" t="str">
            <v>Fornecimento e instalação de joelho 90º de pvc rígido branco  diam.50 mm</v>
          </cell>
          <cell r="C2144" t="str">
            <v>UN</v>
          </cell>
          <cell r="D2144">
            <v>3.2549999999999999</v>
          </cell>
        </row>
        <row r="2145">
          <cell r="A2145" t="str">
            <v>001.30.00720</v>
          </cell>
          <cell r="B2145" t="str">
            <v>Fornecimento e instalação de joelho 90º de pvc rígido branco  diam.100 mm</v>
          </cell>
          <cell r="C2145" t="str">
            <v>UN</v>
          </cell>
          <cell r="D2145">
            <v>6.8750999999999998</v>
          </cell>
        </row>
        <row r="2146">
          <cell r="A2146" t="str">
            <v>001.30.00740</v>
          </cell>
          <cell r="B2146" t="str">
            <v>Fornecimento e instalação de joelho 90º curto com visita pvc branco para esgoto primário diam.100x75 mm</v>
          </cell>
          <cell r="C2146" t="str">
            <v>UN</v>
          </cell>
          <cell r="D2146">
            <v>9.0251000000000001</v>
          </cell>
        </row>
        <row r="2147">
          <cell r="A2147" t="str">
            <v>001.30.00760</v>
          </cell>
          <cell r="B2147" t="str">
            <v>Fornecimento e instalação de joelho 90º curto com visita pvc branco para esgoto primário diam.100x50 mm</v>
          </cell>
          <cell r="C2147" t="str">
            <v>UN</v>
          </cell>
          <cell r="D2147">
            <v>8.4750999999999994</v>
          </cell>
        </row>
        <row r="2148">
          <cell r="A2148" t="str">
            <v>001.30.00780</v>
          </cell>
          <cell r="B2148" t="str">
            <v>Fornecimento e instalação de joelho 90º curto com visita pvc branco para esgoto primário diam. 75x50 mm</v>
          </cell>
          <cell r="C2148" t="str">
            <v>UN</v>
          </cell>
          <cell r="D2148">
            <v>6</v>
          </cell>
        </row>
        <row r="2149">
          <cell r="A2149" t="str">
            <v>001.30.00800</v>
          </cell>
          <cell r="B2149" t="str">
            <v>Fornecimento e instalação de tee sanitário curto com visita pvc branco  diam.100x100 mm</v>
          </cell>
          <cell r="C2149" t="str">
            <v>UN</v>
          </cell>
          <cell r="D2149">
            <v>8.4626000000000001</v>
          </cell>
        </row>
        <row r="2150">
          <cell r="A2150" t="str">
            <v>001.30.00820</v>
          </cell>
          <cell r="B2150" t="str">
            <v>Fornecimento e instalação de tee sanitário curto com visita pvc branco  diam. 100x75 mm</v>
          </cell>
          <cell r="C2150" t="str">
            <v>UN</v>
          </cell>
          <cell r="D2150">
            <v>17.442599999999999</v>
          </cell>
        </row>
        <row r="2151">
          <cell r="A2151" t="str">
            <v>001.30.00840</v>
          </cell>
          <cell r="B2151" t="str">
            <v>Fornecimento e instalação de tee sanitário curto com visita pvc branco  diam. 100x50 mm</v>
          </cell>
          <cell r="C2151" t="str">
            <v>UN</v>
          </cell>
          <cell r="D2151">
            <v>8.1984999999999992</v>
          </cell>
        </row>
        <row r="2152">
          <cell r="A2152" t="str">
            <v>001.30.00860</v>
          </cell>
          <cell r="B2152" t="str">
            <v>Fornecimento e instalação de tee sanitário curto com visita pvc branco  diam. 75x75 mm</v>
          </cell>
          <cell r="C2152" t="str">
            <v>UN</v>
          </cell>
          <cell r="D2152">
            <v>6.9500999999999999</v>
          </cell>
        </row>
        <row r="2153">
          <cell r="A2153" t="str">
            <v>001.30.00880</v>
          </cell>
          <cell r="B2153" t="str">
            <v>Fornecimento e instalação de tee sanitário curto com visita pvc branco  diam. 75x50 mm</v>
          </cell>
          <cell r="C2153" t="str">
            <v>UN</v>
          </cell>
          <cell r="D2153">
            <v>6.4401000000000002</v>
          </cell>
        </row>
        <row r="2154">
          <cell r="A2154" t="str">
            <v>001.30.00900</v>
          </cell>
          <cell r="B2154" t="str">
            <v>Fornecimento e instalação de tee sanitário curto com visita pvc branco  diam. 50x50 mm</v>
          </cell>
          <cell r="C2154" t="str">
            <v>UN</v>
          </cell>
          <cell r="D2154">
            <v>4.3875999999999999</v>
          </cell>
        </row>
        <row r="2155">
          <cell r="A2155" t="str">
            <v>001.30.00920</v>
          </cell>
          <cell r="B2155" t="str">
            <v>Fornecimento e instalação de tee sanitário curto com visita pvc branco para esgoto primário diam.150mm</v>
          </cell>
          <cell r="C2155" t="str">
            <v>UN</v>
          </cell>
          <cell r="D2155">
            <v>39.6676</v>
          </cell>
        </row>
        <row r="2156">
          <cell r="A2156" t="str">
            <v>001.30.00940</v>
          </cell>
          <cell r="B2156" t="str">
            <v>Fornecimento e instalação de luva simpels pvc branco  diam.100 mm</v>
          </cell>
          <cell r="C2156" t="str">
            <v>UN</v>
          </cell>
          <cell r="D2156">
            <v>5.2150999999999996</v>
          </cell>
        </row>
        <row r="2157">
          <cell r="A2157" t="str">
            <v>001.30.00960</v>
          </cell>
          <cell r="B2157" t="str">
            <v>Fornecimento e instalação de luva simpels pvc branco  diam.75 mm</v>
          </cell>
          <cell r="C2157" t="str">
            <v>UN</v>
          </cell>
          <cell r="D2157">
            <v>3.51</v>
          </cell>
        </row>
        <row r="2158">
          <cell r="A2158" t="str">
            <v>001.30.00980</v>
          </cell>
          <cell r="B2158" t="str">
            <v>Fornecimento e instalação de luva simpels pvc branco  diam. 50 mm</v>
          </cell>
          <cell r="C2158" t="str">
            <v>UN</v>
          </cell>
          <cell r="D2158">
            <v>2.7050000000000001</v>
          </cell>
        </row>
        <row r="2159">
          <cell r="A2159" t="str">
            <v>001.30.01000</v>
          </cell>
          <cell r="B2159" t="str">
            <v>Fornecimento e instalação de luva simpels pvc branco  diam.150 mm</v>
          </cell>
          <cell r="C2159" t="str">
            <v>UN</v>
          </cell>
          <cell r="D2159">
            <v>23.420100000000001</v>
          </cell>
        </row>
        <row r="2160">
          <cell r="A2160" t="str">
            <v>001.30.01020</v>
          </cell>
          <cell r="B2160" t="str">
            <v>Fornecimento e instalação de luva dupla pvc branco  diam.100 mm</v>
          </cell>
          <cell r="C2160" t="str">
            <v>UN</v>
          </cell>
          <cell r="D2160">
            <v>3.7050999999999998</v>
          </cell>
        </row>
        <row r="2161">
          <cell r="A2161" t="str">
            <v>001.30.01040</v>
          </cell>
          <cell r="B2161" t="str">
            <v>Fornecimento e instalação de luva dupla pvc branco  diam.50 mm</v>
          </cell>
          <cell r="C2161" t="str">
            <v>UN</v>
          </cell>
          <cell r="D2161">
            <v>1.9650000000000001</v>
          </cell>
        </row>
        <row r="2162">
          <cell r="A2162" t="str">
            <v>001.30.01060</v>
          </cell>
          <cell r="B2162" t="str">
            <v>Fornecimento e instalação de luva dupla pvc branco  diam.75 mm</v>
          </cell>
          <cell r="C2162" t="str">
            <v>UN</v>
          </cell>
          <cell r="D2162">
            <v>3.03</v>
          </cell>
        </row>
        <row r="2163">
          <cell r="A2163" t="str">
            <v>001.30.01080</v>
          </cell>
          <cell r="B2163" t="str">
            <v>Fornecimento e instalação de luva dupla pvc branco  diam.150 mm</v>
          </cell>
          <cell r="C2163" t="str">
            <v>UN</v>
          </cell>
          <cell r="D2163">
            <v>2.2501000000000002</v>
          </cell>
        </row>
        <row r="2164">
          <cell r="A2164" t="str">
            <v>001.30.01100</v>
          </cell>
          <cell r="B2164" t="str">
            <v>Fornecimento e instalação de luva de correr pvc branco  diam.100 mm</v>
          </cell>
          <cell r="C2164" t="str">
            <v>UN</v>
          </cell>
          <cell r="D2164">
            <v>1.8751</v>
          </cell>
        </row>
        <row r="2165">
          <cell r="A2165" t="str">
            <v>001.30.01120</v>
          </cell>
          <cell r="B2165" t="str">
            <v>Fornecimento e instalação de luva de correr pvc branco  diam. 75 mm</v>
          </cell>
          <cell r="C2165" t="str">
            <v>UN</v>
          </cell>
          <cell r="D2165">
            <v>6.45</v>
          </cell>
        </row>
        <row r="2166">
          <cell r="A2166" t="str">
            <v>001.30.01140</v>
          </cell>
          <cell r="B2166" t="str">
            <v>Fornecimento e instalação de luva de correr pvc branco  diam. 50 mm</v>
          </cell>
          <cell r="C2166" t="str">
            <v>UN</v>
          </cell>
          <cell r="D2166">
            <v>5.0750000000000002</v>
          </cell>
        </row>
        <row r="2167">
          <cell r="A2167" t="str">
            <v>001.30.01160</v>
          </cell>
          <cell r="B2167" t="str">
            <v>Fornecimento e instalação de plug pvc diam. 100 mm</v>
          </cell>
          <cell r="C2167" t="str">
            <v>UN</v>
          </cell>
          <cell r="D2167">
            <v>3.1875</v>
          </cell>
        </row>
        <row r="2168">
          <cell r="A2168" t="str">
            <v>001.30.01180</v>
          </cell>
          <cell r="B2168" t="str">
            <v>Fornecimento e instalação de plug de pvc diam.75 mm</v>
          </cell>
          <cell r="C2168" t="str">
            <v>UN</v>
          </cell>
          <cell r="D2168">
            <v>2.4601000000000002</v>
          </cell>
        </row>
        <row r="2169">
          <cell r="A2169" t="str">
            <v>001.30.01200</v>
          </cell>
          <cell r="B2169" t="str">
            <v>Fornecimento e instalação de plug de pvc branco diam. 50 mm</v>
          </cell>
          <cell r="C2169" t="str">
            <v>UN</v>
          </cell>
          <cell r="D2169">
            <v>1.5325</v>
          </cell>
        </row>
        <row r="2170">
          <cell r="A2170" t="str">
            <v>001.30.01220</v>
          </cell>
          <cell r="B2170" t="str">
            <v>Fornecimento e instalação de redução excêntrica pvc branco  diam.100x75 mm</v>
          </cell>
          <cell r="C2170" t="str">
            <v>UN</v>
          </cell>
          <cell r="D2170">
            <v>6.2701000000000002</v>
          </cell>
        </row>
        <row r="2171">
          <cell r="A2171" t="str">
            <v>001.30.01240</v>
          </cell>
          <cell r="B2171" t="str">
            <v>Fornecimento e instalação de redução excêntrica pvc branco  diam.100x50 mm</v>
          </cell>
          <cell r="C2171" t="str">
            <v>UN</v>
          </cell>
          <cell r="D2171">
            <v>5.7100999999999997</v>
          </cell>
        </row>
        <row r="2172">
          <cell r="A2172" t="str">
            <v>001.30.01260</v>
          </cell>
          <cell r="B2172" t="str">
            <v>Fornecimento e instalação de redução excêntrica pvc branco  diam.75x50 mm</v>
          </cell>
          <cell r="C2172" t="str">
            <v>UN</v>
          </cell>
          <cell r="D2172">
            <v>3.5649999999999999</v>
          </cell>
        </row>
        <row r="2173">
          <cell r="A2173" t="str">
            <v>001.30.01280</v>
          </cell>
          <cell r="B2173" t="str">
            <v>Fornecimento e instalação de vedação de saída de vaso sanitário pvc branco  diam.100 mm</v>
          </cell>
          <cell r="C2173" t="str">
            <v>UN</v>
          </cell>
          <cell r="D2173">
            <v>4.7750000000000004</v>
          </cell>
        </row>
        <row r="2174">
          <cell r="A2174" t="str">
            <v>001.30.01300</v>
          </cell>
          <cell r="B2174" t="str">
            <v>Fornecimento e instalação de terminal de ventilação pvc branco  diam.50 mm</v>
          </cell>
          <cell r="C2174" t="str">
            <v>UN</v>
          </cell>
          <cell r="D2174">
            <v>5.4649999999999999</v>
          </cell>
        </row>
        <row r="2175">
          <cell r="A2175" t="str">
            <v>001.30.01320</v>
          </cell>
          <cell r="B2175" t="str">
            <v>Fornecimento e instalação de curva 90º de pvc rígido cor branca diam.40 mm</v>
          </cell>
          <cell r="C2175" t="str">
            <v>UN</v>
          </cell>
          <cell r="D2175">
            <v>2.7749999999999999</v>
          </cell>
        </row>
        <row r="2176">
          <cell r="A2176" t="str">
            <v>001.30.01340</v>
          </cell>
          <cell r="B2176" t="str">
            <v>Fornecimento e instalação de curva 45º de pvc rígido cor branca  diam.40 mm</v>
          </cell>
          <cell r="C2176" t="str">
            <v>UN</v>
          </cell>
          <cell r="D2176">
            <v>2.7749999999999999</v>
          </cell>
        </row>
        <row r="2177">
          <cell r="A2177" t="str">
            <v>001.30.01360</v>
          </cell>
          <cell r="B2177" t="str">
            <v>Fornecimento e instalação de joelho 90º pvc rígido cor branca  diam.40 mm</v>
          </cell>
          <cell r="C2177" t="str">
            <v>UN</v>
          </cell>
          <cell r="D2177">
            <v>2.2450000000000001</v>
          </cell>
        </row>
        <row r="2178">
          <cell r="A2178" t="str">
            <v>001.30.01380</v>
          </cell>
          <cell r="B2178" t="str">
            <v>Fornecimento e instalação de joelho 45º pvc rígido cor branca  diam.40 mm</v>
          </cell>
          <cell r="C2178" t="str">
            <v>UN</v>
          </cell>
          <cell r="D2178">
            <v>2.4649999999999999</v>
          </cell>
        </row>
        <row r="2179">
          <cell r="A2179" t="str">
            <v>001.30.01400</v>
          </cell>
          <cell r="B2179" t="str">
            <v>Fornecimento e instalação de tee 90º pvc rígido cor branca diam.40 mm</v>
          </cell>
          <cell r="C2179" t="str">
            <v>UN</v>
          </cell>
          <cell r="D2179">
            <v>2.8875999999999999</v>
          </cell>
        </row>
        <row r="2180">
          <cell r="A2180" t="str">
            <v>001.30.01420</v>
          </cell>
          <cell r="B2180" t="str">
            <v>Fornecimento e instalação de junção 45º pvc rígido cor branca  diam.40 mm</v>
          </cell>
          <cell r="C2180" t="str">
            <v>UN</v>
          </cell>
          <cell r="D2180">
            <v>3.7475999999999998</v>
          </cell>
        </row>
        <row r="2181">
          <cell r="A2181" t="str">
            <v>001.30.01440</v>
          </cell>
          <cell r="B2181" t="str">
            <v>Fornecimento e instalação de bucha de redução pvc rígido cor branca para esgoto secundário diam.50 mm x 40 mm</v>
          </cell>
          <cell r="C2181" t="str">
            <v>UN</v>
          </cell>
          <cell r="D2181">
            <v>2.0550000000000002</v>
          </cell>
        </row>
        <row r="2182">
          <cell r="A2182" t="str">
            <v>001.30.01460</v>
          </cell>
          <cell r="B2182" t="str">
            <v>Fornecimento e instalação de joelho 90º soldável e com rosca cor branca para esgoto secundário diam.40 mm x 1.1/4 pol</v>
          </cell>
          <cell r="C2182" t="str">
            <v>UN</v>
          </cell>
          <cell r="D2182">
            <v>2.1549999999999998</v>
          </cell>
        </row>
        <row r="2183">
          <cell r="A2183" t="str">
            <v>001.30.01480</v>
          </cell>
          <cell r="B2183" t="str">
            <v>Fornecimento e instalação de joelho 90º soldável e com rosca cor branca para esgoto sedundário diam.40 mm x 1 pol</v>
          </cell>
          <cell r="C2183" t="str">
            <v>UN</v>
          </cell>
          <cell r="D2183">
            <v>2.5049999999999999</v>
          </cell>
        </row>
        <row r="2184">
          <cell r="A2184" t="str">
            <v>001.30.01500</v>
          </cell>
          <cell r="B2184" t="str">
            <v>Fornecimento e instalação de adaptador para sifão soldável pvc rígido cor branca para esgoto secundário diam.1.1/4 x 40 mm</v>
          </cell>
          <cell r="C2184" t="str">
            <v>UN</v>
          </cell>
          <cell r="D2184">
            <v>1.635</v>
          </cell>
        </row>
        <row r="2185">
          <cell r="A2185" t="str">
            <v>001.30.01520</v>
          </cell>
          <cell r="B2185" t="str">
            <v>Fornecimento e instalação de adaptador para junta elástica para sifão metálico pvc rígido cor branca para esgoto secundário diam.1 1/2 x 40 mm</v>
          </cell>
          <cell r="C2185" t="str">
            <v>UN</v>
          </cell>
          <cell r="D2185">
            <v>1.835</v>
          </cell>
        </row>
        <row r="2186">
          <cell r="A2186" t="str">
            <v>001.30.01540</v>
          </cell>
          <cell r="B2186" t="str">
            <v>Fornecimento e instalação de luva pvc rígido cor branca para estogo secundário diam.40 mm</v>
          </cell>
          <cell r="C2186" t="str">
            <v>UN</v>
          </cell>
          <cell r="D2186">
            <v>1.625</v>
          </cell>
        </row>
        <row r="2187">
          <cell r="A2187" t="str">
            <v>001.30.01560</v>
          </cell>
          <cell r="B2187" t="str">
            <v>Fornecimento e instalação de caixa sifonada de de pvc rígido branco para esgoto secundário  com saída de 50 mm e grelha quadrada simples n.101 150x150x50 mm</v>
          </cell>
          <cell r="C2187" t="str">
            <v>UN</v>
          </cell>
          <cell r="D2187">
            <v>40.3339</v>
          </cell>
        </row>
        <row r="2188">
          <cell r="A2188" t="str">
            <v>001.30.01580</v>
          </cell>
          <cell r="B2188" t="str">
            <v>Fornecimento e instalação de caixa sifonada de de pvc rígido branco para esgoto secundário  com grelha quadrada e porta grelha cromados n.103 150x150x50 mm</v>
          </cell>
          <cell r="C2188" t="str">
            <v>UN</v>
          </cell>
          <cell r="D2188">
            <v>19.783899999999999</v>
          </cell>
        </row>
        <row r="2189">
          <cell r="A2189" t="str">
            <v>001.30.01600</v>
          </cell>
          <cell r="B2189" t="str">
            <v>Fornecimento e instalação de caixa sifonada de de pvc rígido branco para esgoto secundário  com grelha quadrada cromada e porta grelha cinza n.105 150x150x50 mm</v>
          </cell>
          <cell r="C2189" t="str">
            <v>UN</v>
          </cell>
          <cell r="D2189">
            <v>19.783899999999999</v>
          </cell>
        </row>
        <row r="2190">
          <cell r="A2190" t="str">
            <v>001.30.01620</v>
          </cell>
          <cell r="B2190" t="str">
            <v>Fornecimento e instalação de caixa sifonada de de pvc rígido branco para esgoto secundário  com grelha redonda simples n.102 150x150x50 mm</v>
          </cell>
          <cell r="C2190" t="str">
            <v>UN</v>
          </cell>
          <cell r="D2190">
            <v>18.793900000000001</v>
          </cell>
        </row>
        <row r="2191">
          <cell r="A2191" t="str">
            <v>001.30.01640</v>
          </cell>
          <cell r="B2191" t="str">
            <v>Fornecimento e instalação de caixa sifonada de de pvc rígido branco para esgoto secundário  com grelha redonda cromada e porta grelha cromados n.104 150x150x50 mm</v>
          </cell>
          <cell r="C2191" t="str">
            <v>UN</v>
          </cell>
          <cell r="D2191">
            <v>18.793900000000001</v>
          </cell>
        </row>
        <row r="2192">
          <cell r="A2192" t="str">
            <v>001.30.01660</v>
          </cell>
          <cell r="B2192" t="str">
            <v>Fornecimento e instalação de caixa sifonada de de pvc rígido branco para esgoto secundário  com grelha redonda cromada e porta grelha cromados n.106 150x150x50 mm</v>
          </cell>
          <cell r="C2192" t="str">
            <v>UN</v>
          </cell>
          <cell r="D2192">
            <v>18.793900000000001</v>
          </cell>
        </row>
        <row r="2193">
          <cell r="A2193" t="str">
            <v>001.30.01680</v>
          </cell>
          <cell r="B2193" t="str">
            <v>Fornecimento e instalações de caixa sifonada de de pvc rígido branco para esgoto secundário  com grelha redonda cromada e porta grelha cromados n.104 150x185x75 mm</v>
          </cell>
          <cell r="C2193" t="str">
            <v>UN</v>
          </cell>
          <cell r="D2193">
            <v>19.713899999999999</v>
          </cell>
        </row>
        <row r="2194">
          <cell r="A2194" t="str">
            <v>001.30.01700</v>
          </cell>
          <cell r="B2194" t="str">
            <v>Fornecimento e instalação de caixa sifonada de de pvc rígido branco para esgoto secundário  com saída de 40 mm e uma só entrada com grelha redonda simples n.31 100x100x40 mm</v>
          </cell>
          <cell r="C2194" t="str">
            <v>UN</v>
          </cell>
          <cell r="D2194">
            <v>14.2439</v>
          </cell>
        </row>
        <row r="2195">
          <cell r="A2195" t="str">
            <v>001.30.01720</v>
          </cell>
          <cell r="B2195" t="str">
            <v>Fornecimento e instalação de caixa sifonada de de pvc rígido branco para esgoto secundário  com grelha redonda e porta grelha cromados n.34 100x100x40 mm</v>
          </cell>
          <cell r="C2195" t="str">
            <v>UN</v>
          </cell>
          <cell r="D2195">
            <v>14.2439</v>
          </cell>
        </row>
        <row r="2196">
          <cell r="A2196" t="str">
            <v>001.30.01740</v>
          </cell>
          <cell r="B2196" t="str">
            <v>Fornecimento e instalação de caixa sifonada de de pvc rígido branco para esgoto secundário  com grelha redonda e porta grelha cromados n.64 100x100x40 mm</v>
          </cell>
          <cell r="C2196" t="str">
            <v>UN</v>
          </cell>
          <cell r="D2196">
            <v>16.1739</v>
          </cell>
        </row>
        <row r="2197">
          <cell r="A2197" t="str">
            <v>001.30.01760</v>
          </cell>
          <cell r="B2197" t="str">
            <v>Fornecimento e instalação de caixa  seca de pvc rígido branco e cinza p/ esgoto secundário de altura regulável para cozinha, box, terraço redonda c/grelha simples n 142 100x100x40 mm</v>
          </cell>
          <cell r="C2197" t="str">
            <v>UN</v>
          </cell>
          <cell r="D2197">
            <v>20.093900000000001</v>
          </cell>
        </row>
        <row r="2198">
          <cell r="A2198" t="str">
            <v>001.30.01780</v>
          </cell>
          <cell r="B2198" t="str">
            <v>Fornecimento e instalação de caixa seca de pvc rígido branco e cinza p/ esgoto secundário de altura regulável para cozinha, box, terraço redonda c/grelha e porta grelha cromados n 144 100x100x40 mm</v>
          </cell>
          <cell r="C2198" t="str">
            <v>UN</v>
          </cell>
          <cell r="D2198">
            <v>16.1739</v>
          </cell>
        </row>
        <row r="2199">
          <cell r="A2199" t="str">
            <v>001.30.01800</v>
          </cell>
          <cell r="B2199" t="str">
            <v>Fornecimento e instalação de caixa seca de pvc rígido branco e cinza p/ esgoto secundário de altura regulável para cozinha, box, terraço redonda c/grelha cromada e porta grelha cinza n.146 100x100x40 mm</v>
          </cell>
          <cell r="C2199" t="str">
            <v>UN</v>
          </cell>
          <cell r="D2199">
            <v>16.1739</v>
          </cell>
        </row>
        <row r="2200">
          <cell r="A2200" t="str">
            <v>001.30.01820</v>
          </cell>
          <cell r="B2200" t="str">
            <v>Fornecimento e instalação de ralo seco pvc branco e cinza rígido p/ esgoto secundário,para terraço, quadrado c/grelha simples n 211 100x53x40 mm</v>
          </cell>
          <cell r="C2200" t="str">
            <v>UN</v>
          </cell>
          <cell r="D2200">
            <v>12.453900000000001</v>
          </cell>
        </row>
        <row r="2201">
          <cell r="A2201" t="str">
            <v>001.30.01840</v>
          </cell>
          <cell r="B2201" t="str">
            <v>Fornecimento e instalação de ralo seco pvc branco e cinza rígido p/ esgoto secundário,para terraço, quadrado c/grelha cromada n 215 100x53x40 mm</v>
          </cell>
          <cell r="C2201" t="str">
            <v>UN</v>
          </cell>
          <cell r="D2201">
            <v>12.453900000000001</v>
          </cell>
        </row>
        <row r="2202">
          <cell r="A2202" t="str">
            <v>001.30.01860</v>
          </cell>
          <cell r="B2202" t="str">
            <v>Fornecimento e instalação de ralo seco pvc branco e cinza rígido p/ esgoto secundário, c/ saída soldável, c/ grelha simples n.5 100x40 mm</v>
          </cell>
          <cell r="C2202" t="str">
            <v>UN</v>
          </cell>
          <cell r="D2202">
            <v>11.2239</v>
          </cell>
        </row>
        <row r="2203">
          <cell r="A2203" t="str">
            <v>001.30.01880</v>
          </cell>
          <cell r="B2203" t="str">
            <v>Fornecimento e instalação de ralo seco pvc branco e cinza rígido p/ esgoto secundário,c/ saída soldável  c/ grelha cromada n.6 100x40 mm</v>
          </cell>
          <cell r="C2203" t="str">
            <v>UN</v>
          </cell>
          <cell r="D2203">
            <v>12.4839</v>
          </cell>
        </row>
        <row r="2204">
          <cell r="A2204" t="str">
            <v>001.30.01900</v>
          </cell>
          <cell r="B2204" t="str">
            <v>Fornecimento e instalação de ralo sifonado cônico pvc branco e cinza rígido p/ esgoto secundário, de altura regulável c/grelha simples n 212 100x40 mm</v>
          </cell>
          <cell r="C2204" t="str">
            <v>UN</v>
          </cell>
          <cell r="D2204">
            <v>16.823899999999998</v>
          </cell>
        </row>
        <row r="2205">
          <cell r="A2205" t="str">
            <v>001.30.01920</v>
          </cell>
          <cell r="B2205" t="str">
            <v>Fornecimento e instalação de ralo sifonado cônico pvc branco e cinza rígido p/ esgoto secundário, de altura regulável c/grelha cromada n 216 100x40 mm</v>
          </cell>
          <cell r="C2205" t="str">
            <v>UN</v>
          </cell>
          <cell r="D2205">
            <v>12.4839</v>
          </cell>
        </row>
        <row r="2206">
          <cell r="A2206" t="str">
            <v>001.30.01940</v>
          </cell>
          <cell r="B2206" t="str">
            <v>Fornecimento e instalaçao de ralo sifonado pvc branco e cinza rígido p/ esgoto secundário, para terraço, quadrado com grelha simples n. 201 100 x 53 x 40 mm</v>
          </cell>
          <cell r="C2206" t="str">
            <v>UN</v>
          </cell>
          <cell r="D2206">
            <v>11.603899999999999</v>
          </cell>
        </row>
        <row r="2207">
          <cell r="A2207" t="str">
            <v>001.30.01960</v>
          </cell>
          <cell r="B2207" t="str">
            <v>Fornecimento e instalação de ralo sifonado pvc branco e cinza rígido p/ esgoto secundário, para terraço, quadrado com grelha cromada n. 205 100 x 53 x 40 mm</v>
          </cell>
          <cell r="C2207" t="str">
            <v>UN</v>
          </cell>
          <cell r="D2207">
            <v>12.4839</v>
          </cell>
        </row>
        <row r="2208">
          <cell r="A2208" t="str">
            <v>001.30.01980</v>
          </cell>
          <cell r="B2208" t="str">
            <v>Execução de caixa de inspeção em alvenaria de tijolos maciço de 1/2 vez revestida com argamassa de cimento e areia 1:3 com impermeabilizante e tampa de concreto armado (e=0.07 m) conf. det. n. 15 dop 20 x 20 x 20 cm</v>
          </cell>
          <cell r="C2208" t="str">
            <v>UN</v>
          </cell>
          <cell r="D2208">
            <v>23.147200000000002</v>
          </cell>
        </row>
        <row r="2209">
          <cell r="A2209" t="str">
            <v>001.30.02000</v>
          </cell>
          <cell r="B2209" t="str">
            <v>Execução de caixa de inspeção em alvenaria de tijolos maciço de 1/2 vez revestida com argamassa de cimento e areia 1:3 com impermeabilizante e tampa de concreto armado (e=0.07 m) conf. det. n. 15 dop 30 x 30 x 20 cm</v>
          </cell>
          <cell r="C2209" t="str">
            <v>UN</v>
          </cell>
          <cell r="D2209">
            <v>39.912100000000002</v>
          </cell>
        </row>
        <row r="2210">
          <cell r="A2210" t="str">
            <v>001.30.02020</v>
          </cell>
          <cell r="B2210" t="str">
            <v>Execução de caixa de inspeção em alvenaria de tijolos maciço de 1/2 vez revestida com argamassa de cimento e areia 1:3 com impermeabilizante e tampa de concreto armado (e=0.07 m) conf. det. n. 15 dop 40 x 40 x 30 cm</v>
          </cell>
          <cell r="C2210" t="str">
            <v>UN</v>
          </cell>
          <cell r="D2210">
            <v>54.694499999999998</v>
          </cell>
        </row>
        <row r="2211">
          <cell r="A2211" t="str">
            <v>001.30.02040</v>
          </cell>
          <cell r="B2211" t="str">
            <v>Execução de caixa de inspeção em alvenaria de tijolos maciço de 1/2 vez revestida com argamassa de cimento e areia 1:3 com impermeabilizante e tampa de concreto armado (e=0.07 m) conf. det. n. 15 dop 50 x 50 x 30 cm</v>
          </cell>
          <cell r="C2211" t="str">
            <v>UN</v>
          </cell>
          <cell r="D2211">
            <v>66.542299999999997</v>
          </cell>
        </row>
        <row r="2212">
          <cell r="A2212" t="str">
            <v>001.30.02060</v>
          </cell>
          <cell r="B2212" t="str">
            <v>Execução de caixa de inspeção em alvenaria de tijolos maciço de 1/2 vez revestida com argamassa de cimento e areia 1:3 com impermeabilizante e tampa de concreto armado (e=0.07 m) conf. det. n. 15 dop 50 x 50 x 40 cm</v>
          </cell>
          <cell r="C2212" t="str">
            <v>UN</v>
          </cell>
          <cell r="D2212">
            <v>71.517099999999999</v>
          </cell>
        </row>
        <row r="2213">
          <cell r="A2213" t="str">
            <v>001.30.02080</v>
          </cell>
          <cell r="B2213" t="str">
            <v>Execução de caixa de inspeção em alvenaria de tijolos maciço de 1/2 vez revestida com argamassa de cimento e areia 1:3 com impermeabilizante e tampa de concreto armado (e=0.07 m) conf. det. n. 15 dop 60 x 60 x 50 cm</v>
          </cell>
          <cell r="C2213" t="str">
            <v>UN</v>
          </cell>
          <cell r="D2213">
            <v>97.740899999999996</v>
          </cell>
        </row>
        <row r="2214">
          <cell r="A2214" t="str">
            <v>001.30.02100</v>
          </cell>
          <cell r="B2214" t="str">
            <v>Execução de caixa de inspeção em alvenaria de tijolos maciço de 1/2 vez revestida com argamassa de cimento e areia 1:3 com impermeabilizante e tampa de concreto armado (e=0.07 m) conf. det. n. 15 dop 70 x 70 x 50 cm</v>
          </cell>
          <cell r="C2214" t="str">
            <v>UN</v>
          </cell>
          <cell r="D2214">
            <v>113.5551</v>
          </cell>
        </row>
        <row r="2215">
          <cell r="A2215" t="str">
            <v>001.30.02120</v>
          </cell>
          <cell r="B2215" t="str">
            <v>Execução de caixa de inspeção em alvenaria de tijolos maciço de 1/2 vez revestida com argamassa de cimento e areia 1:3 com impermeabilizante e tampa de concreto armado (e=0.07 m) conf. det. n. 15 dop 80 x 80 x 60 cm</v>
          </cell>
          <cell r="C2215" t="str">
            <v>UN</v>
          </cell>
          <cell r="D2215">
            <v>144.86179999999999</v>
          </cell>
        </row>
        <row r="2216">
          <cell r="A2216" t="str">
            <v>001.30.02140</v>
          </cell>
          <cell r="B2216" t="str">
            <v>Execução de caixa de inspeção em alvenaria de tijolos maciço de 1/2 vez revestida com argamassa de cimento e areia 1:3 com impermeabilizante e tampa de concreto armado (e=0.07 m) conf. det. n. 15 dop 100 x 100 x 100 cm</v>
          </cell>
          <cell r="C2216" t="str">
            <v>UN</v>
          </cell>
          <cell r="D2216">
            <v>241.42449999999999</v>
          </cell>
        </row>
        <row r="2217">
          <cell r="A2217" t="str">
            <v>001.30.02160</v>
          </cell>
          <cell r="B2217" t="str">
            <v>Execução de caixa de gordura de pvc (cx43)c/tampa de pvc 250x230x75mm</v>
          </cell>
          <cell r="C2217" t="str">
            <v>UN</v>
          </cell>
          <cell r="D2217">
            <v>21.7239</v>
          </cell>
        </row>
        <row r="2218">
          <cell r="A2218" t="str">
            <v>001.30.02180</v>
          </cell>
          <cell r="B2218" t="str">
            <v>Execução de fossa séptica conf. det. n. 8 dop 1.60 x 0.80 x 1.50 m</v>
          </cell>
          <cell r="C2218" t="str">
            <v>UN</v>
          </cell>
          <cell r="D2218">
            <v>945.83799999999997</v>
          </cell>
        </row>
        <row r="2219">
          <cell r="A2219" t="str">
            <v>001.30.02200</v>
          </cell>
          <cell r="B2219" t="str">
            <v>Execução de fossa séptica conf. det. n. 2.50 x 1.15 x 1.50 m</v>
          </cell>
          <cell r="C2219" t="str">
            <v>UN</v>
          </cell>
          <cell r="D2219">
            <v>1505.8289</v>
          </cell>
        </row>
        <row r="2220">
          <cell r="A2220" t="str">
            <v>001.30.02220</v>
          </cell>
          <cell r="B2220" t="str">
            <v>Execução de fossa séptica conf. det. n. 2.80 x 1.40 x 1.50 m</v>
          </cell>
          <cell r="C2220" t="str">
            <v>UN</v>
          </cell>
          <cell r="D2220">
            <v>1730.8420000000001</v>
          </cell>
        </row>
        <row r="2221">
          <cell r="A2221" t="str">
            <v>001.30.02240</v>
          </cell>
          <cell r="B2221" t="str">
            <v>Execução de fossa séptica conf. det. n. 3.20 x 1.60 x 1.80 m</v>
          </cell>
          <cell r="C2221" t="str">
            <v>UN</v>
          </cell>
          <cell r="D2221">
            <v>2305.0391</v>
          </cell>
        </row>
        <row r="2222">
          <cell r="A2222" t="str">
            <v>001.30.02260</v>
          </cell>
          <cell r="B2222" t="str">
            <v>Execução de fossa séptica conf. det. n. 3.50 x 1.75 x 1.80 m</v>
          </cell>
          <cell r="C2222" t="str">
            <v>UN</v>
          </cell>
          <cell r="D2222">
            <v>2623.4263000000001</v>
          </cell>
        </row>
        <row r="2223">
          <cell r="A2223" t="str">
            <v>001.30.02280</v>
          </cell>
          <cell r="B2223" t="str">
            <v>Execução de fossa séptica conf. det. n. 3.80 x 1.90 x 1.80 m</v>
          </cell>
          <cell r="C2223" t="str">
            <v>UN</v>
          </cell>
          <cell r="D2223">
            <v>2828.1091999999999</v>
          </cell>
        </row>
        <row r="2224">
          <cell r="A2224" t="str">
            <v>001.30.02300</v>
          </cell>
          <cell r="B2224" t="str">
            <v>Execução de fossa séptica conf. det. n. 4.00 x 2.00 x 1.80 m</v>
          </cell>
          <cell r="C2224" t="str">
            <v>UN</v>
          </cell>
          <cell r="D2224">
            <v>3054.4863999999998</v>
          </cell>
        </row>
        <row r="2225">
          <cell r="A2225" t="str">
            <v>001.30.02320</v>
          </cell>
          <cell r="B2225" t="str">
            <v>Execução de sumidouro conf. det. n. 12 dop diâmetro 1.50 m e profundidade 1.50 m</v>
          </cell>
          <cell r="C2225" t="str">
            <v>UN</v>
          </cell>
          <cell r="D2225">
            <v>560.08249999999998</v>
          </cell>
        </row>
        <row r="2226">
          <cell r="A2226" t="str">
            <v>001.30.02340</v>
          </cell>
          <cell r="B2226" t="str">
            <v>Execução de sumidouro conf. det. n. 12 dop diâmetro 1.50 e prof. 2.00 m</v>
          </cell>
          <cell r="C2226" t="str">
            <v>UN</v>
          </cell>
          <cell r="D2226">
            <v>642.35990000000004</v>
          </cell>
        </row>
        <row r="2227">
          <cell r="A2227" t="str">
            <v>001.30.02360</v>
          </cell>
          <cell r="B2227" t="str">
            <v>Execução de sumidouro conf. det. n. 12 dop diâmetro 1.50 e prof. 3.00 m</v>
          </cell>
          <cell r="C2227" t="str">
            <v>UN</v>
          </cell>
          <cell r="D2227">
            <v>820.81230000000005</v>
          </cell>
        </row>
        <row r="2228">
          <cell r="A2228" t="str">
            <v>001.30.02380</v>
          </cell>
          <cell r="B2228" t="str">
            <v>Execução de sumidouro conf. det. n. 12 dop diâmetro 2.00 m e prof. 2.00 m</v>
          </cell>
          <cell r="C2228" t="str">
            <v>UN</v>
          </cell>
          <cell r="D2228">
            <v>950.78189999999995</v>
          </cell>
        </row>
        <row r="2229">
          <cell r="A2229" t="str">
            <v>001.30.02400</v>
          </cell>
          <cell r="B2229" t="str">
            <v>Execução de sumidouro conf. det. n. 12 dop diâmetro 2.00 m e prof. 3.00m</v>
          </cell>
          <cell r="C2229" t="str">
            <v>UN</v>
          </cell>
          <cell r="D2229">
            <v>1198.4297999999999</v>
          </cell>
        </row>
        <row r="2230">
          <cell r="A2230" t="str">
            <v>001.30.02420</v>
          </cell>
          <cell r="B2230" t="str">
            <v>Execução de sumidouro conf. det. n. 12 dop diâmetro 2.00 e prof. 3.20 m</v>
          </cell>
          <cell r="C2230" t="str">
            <v>UN</v>
          </cell>
          <cell r="D2230">
            <v>1248.3798999999999</v>
          </cell>
        </row>
        <row r="2231">
          <cell r="A2231" t="str">
            <v>001.30.02440</v>
          </cell>
          <cell r="B2231" t="str">
            <v>Execução de sumidouro conf. det. n. 12 dop diâmetro 2.00 m e prof. 4.15 m</v>
          </cell>
          <cell r="C2231" t="str">
            <v>UN</v>
          </cell>
          <cell r="D2231">
            <v>1483.9576</v>
          </cell>
        </row>
        <row r="2232">
          <cell r="A2232" t="str">
            <v>001.30.02460</v>
          </cell>
          <cell r="B2232" t="str">
            <v>Execução de sumidouro conf. det. n. 12 dop diâmetro 2.00 m e prof. 4.50 m</v>
          </cell>
          <cell r="C2232" t="str">
            <v>UN</v>
          </cell>
          <cell r="D2232">
            <v>1570.9905000000001</v>
          </cell>
        </row>
        <row r="2233">
          <cell r="A2233" t="str">
            <v>001.30.02480</v>
          </cell>
          <cell r="B2233" t="str">
            <v>Execução de sumidouro conf. det. n. 12 dop diâmetro 3.00 m e prof. 3.30 m</v>
          </cell>
          <cell r="C2233" t="str">
            <v>UN</v>
          </cell>
          <cell r="D2233">
            <v>2263.4780000000001</v>
          </cell>
        </row>
        <row r="2234">
          <cell r="A2234" t="str">
            <v>001.30.02500</v>
          </cell>
          <cell r="B2234" t="str">
            <v>Execução de filtro anaeróbico d = 2,20 m, conforme detalhe do dvop</v>
          </cell>
          <cell r="C2234" t="str">
            <v>UN</v>
          </cell>
          <cell r="D2234">
            <v>7683.4363999999996</v>
          </cell>
        </row>
        <row r="2235">
          <cell r="A2235" t="str">
            <v>001.30.02520</v>
          </cell>
          <cell r="B2235" t="str">
            <v>Fornecimento e aplicação de brita nr. 4</v>
          </cell>
          <cell r="C2235" t="str">
            <v>M3</v>
          </cell>
          <cell r="D2235">
            <v>64.165499999999994</v>
          </cell>
        </row>
        <row r="2236">
          <cell r="A2236" t="str">
            <v>001.30.02540</v>
          </cell>
          <cell r="B2236" t="str">
            <v>Execução de vala de infiltração com seção trapezoidal (base menor=0,50 m, base maior = 1,00 m), contendo camadas de brita nº 04 (0,20 m e 0,30 m) areia grossa( 0,50 m) e aterro ( 0,50m), inclusive 2 (dois) tubos de pvc perfurados p/ dreno - 100 mm, conf</v>
          </cell>
          <cell r="C2236" t="str">
            <v>ML</v>
          </cell>
          <cell r="D2236">
            <v>68.803700000000006</v>
          </cell>
        </row>
        <row r="2237">
          <cell r="A2237" t="str">
            <v>001.30.02560</v>
          </cell>
          <cell r="B2237" t="str">
            <v>Fornecimento de camada filtrante de areia 0.30 m e pedra 0.60 m (seixo rolado) apiloado s/ escavação</v>
          </cell>
          <cell r="C2237" t="str">
            <v>ML</v>
          </cell>
          <cell r="D2237">
            <v>49.424999999999997</v>
          </cell>
        </row>
        <row r="2238">
          <cell r="A2238" t="str">
            <v>001.30.02580</v>
          </cell>
          <cell r="B2238" t="str">
            <v>Fornecimento de dreno em pedra (cascalho) seccao trapezoidal base maior 60 cm base menor 30 cm e altura 50 cm incl escavação</v>
          </cell>
          <cell r="C2238" t="str">
            <v>ML</v>
          </cell>
          <cell r="D2238">
            <v>8.6821000000000002</v>
          </cell>
        </row>
        <row r="2239">
          <cell r="A2239" t="str">
            <v>001.30.02600</v>
          </cell>
          <cell r="B2239" t="str">
            <v>Fornecimento de dreno com secao trapezoidal (base menor = 0,50m, base maior = 1,0m e altura de 1,50m), em camadas de brita nº 2 e 4 e areia grossa inclusive tubo de pvc perfurado d=1,50 mm, conf. det. do dvop</v>
          </cell>
          <cell r="C2239" t="str">
            <v>ML</v>
          </cell>
          <cell r="D2239">
            <v>80.192300000000003</v>
          </cell>
        </row>
        <row r="2240">
          <cell r="A2240" t="str">
            <v>001.31</v>
          </cell>
          <cell r="B2240" t="str">
            <v>INSTALAÇÕES HIDRÁULICAS - 'INSTALAÇÕES PREVENÇÃO E COMBATE A INCÊNDIO</v>
          </cell>
          <cell r="D2240">
            <v>2851.2635</v>
          </cell>
        </row>
        <row r="2241">
          <cell r="A2241" t="str">
            <v>001.31.00020</v>
          </cell>
          <cell r="B2241" t="str">
            <v>Fornecimento e instalação de extintor de incêndio tipo manual com suporte de parede, água pressurizada 10 litros</v>
          </cell>
          <cell r="C2241" t="str">
            <v>UN</v>
          </cell>
          <cell r="D2241">
            <v>53</v>
          </cell>
        </row>
        <row r="2242">
          <cell r="A2242" t="str">
            <v>001.31.00040</v>
          </cell>
          <cell r="B2242" t="str">
            <v>Fornecimento e instalação de extintor de incêndio tipo manual com suporte de parede, co2 - gas carbonico 6 kg</v>
          </cell>
          <cell r="C2242" t="str">
            <v>UN</v>
          </cell>
          <cell r="D2242">
            <v>178</v>
          </cell>
        </row>
        <row r="2243">
          <cell r="A2243" t="str">
            <v>001.31.00060</v>
          </cell>
          <cell r="B2243" t="str">
            <v>Fornecimento e instalação de extintor de incêndio tipo manual com suporte de parede, pó químico seco 4 kg</v>
          </cell>
          <cell r="C2243" t="str">
            <v>UN</v>
          </cell>
          <cell r="D2243">
            <v>55</v>
          </cell>
        </row>
        <row r="2244">
          <cell r="A2244" t="str">
            <v>001.31.00080</v>
          </cell>
          <cell r="B2244" t="str">
            <v>Fornecimento e instalação de tubo de aço galvanizado - classe média - tipo manesmann diâm. 63 mm</v>
          </cell>
          <cell r="C2244" t="str">
            <v>M</v>
          </cell>
          <cell r="D2244">
            <v>36.810600000000001</v>
          </cell>
        </row>
        <row r="2245">
          <cell r="A2245" t="str">
            <v>001.31.00100</v>
          </cell>
          <cell r="B2245" t="str">
            <v>Fornecimento e instalação de tubo de aço galvanizado - classe média - tipo manesmann diâm. 75 mm</v>
          </cell>
          <cell r="C2245" t="str">
            <v>M</v>
          </cell>
          <cell r="D2245">
            <v>41.1601</v>
          </cell>
        </row>
        <row r="2246">
          <cell r="A2246" t="str">
            <v>001.31.00120</v>
          </cell>
          <cell r="B2246" t="str">
            <v>Fornecimento e instalação de luva c/ rosca - classe 10 - tipo tupyou similar diâm. 63 mm</v>
          </cell>
          <cell r="C2246" t="str">
            <v>UN</v>
          </cell>
          <cell r="D2246">
            <v>19.0609</v>
          </cell>
        </row>
        <row r="2247">
          <cell r="A2247" t="str">
            <v>001.31.00140</v>
          </cell>
          <cell r="B2247" t="str">
            <v>Fornecimento e instalação de luva c/ rosca - classe 10 - tipo tupyou similar diâm. 75 mm</v>
          </cell>
          <cell r="C2247" t="str">
            <v>UN</v>
          </cell>
          <cell r="D2247">
            <v>26.9695</v>
          </cell>
        </row>
        <row r="2248">
          <cell r="A2248" t="str">
            <v>001.31.00160</v>
          </cell>
          <cell r="B2248" t="str">
            <v>Fornecimento e instalação de joelho 90º aço galvanizado - tupy ou similar diâm. 63 mm</v>
          </cell>
          <cell r="C2248" t="str">
            <v>UN</v>
          </cell>
          <cell r="D2248">
            <v>30.510899999999999</v>
          </cell>
        </row>
        <row r="2249">
          <cell r="A2249" t="str">
            <v>001.31.00180</v>
          </cell>
          <cell r="B2249" t="str">
            <v>Fornecimento e instalação de joelho 90º aço galvanizado - tupy ou similar diâm. 75 mm</v>
          </cell>
          <cell r="C2249" t="str">
            <v>UN</v>
          </cell>
          <cell r="D2249">
            <v>34.019500000000001</v>
          </cell>
        </row>
        <row r="2250">
          <cell r="A2250" t="str">
            <v>001.31.00200</v>
          </cell>
          <cell r="B2250" t="str">
            <v>Fornecimento e instalação de tee aço galvanizado - tupyou similar diâm. 63 mm</v>
          </cell>
          <cell r="C2250" t="str">
            <v>UN</v>
          </cell>
          <cell r="D2250">
            <v>30.569500000000001</v>
          </cell>
        </row>
        <row r="2251">
          <cell r="A2251" t="str">
            <v>001.31.00220</v>
          </cell>
          <cell r="B2251" t="str">
            <v>Fornecimento e instalação de flanges aço galvanizado - tupy ou similar diâm. 75 mm</v>
          </cell>
          <cell r="C2251" t="str">
            <v>UN</v>
          </cell>
          <cell r="D2251">
            <v>24.5395</v>
          </cell>
        </row>
        <row r="2252">
          <cell r="A2252" t="str">
            <v>001.31.00240</v>
          </cell>
          <cell r="B2252" t="str">
            <v>Fornecimento e instalação de niple duplo de aço galvanizado - tupy ou similar diâm. 63 mm</v>
          </cell>
          <cell r="C2252" t="str">
            <v>UN</v>
          </cell>
          <cell r="D2252">
            <v>14.510899999999999</v>
          </cell>
        </row>
        <row r="2253">
          <cell r="A2253" t="str">
            <v>001.31.00260</v>
          </cell>
          <cell r="B2253" t="str">
            <v>Fornecimento e instalação de niple duplo de aço galvanizado - tupy ou similar diâm. 75 mm</v>
          </cell>
          <cell r="C2253" t="str">
            <v>UN</v>
          </cell>
          <cell r="D2253">
            <v>20.369499999999999</v>
          </cell>
        </row>
        <row r="2254">
          <cell r="A2254" t="str">
            <v>001.31.00280</v>
          </cell>
          <cell r="B2254" t="str">
            <v>Fornecimento e instalação de luva de união c/ assento em bronze - tupy ou similar diâm. 63 mm</v>
          </cell>
          <cell r="C2254" t="str">
            <v>UN</v>
          </cell>
          <cell r="D2254">
            <v>38.019500000000001</v>
          </cell>
        </row>
        <row r="2255">
          <cell r="A2255" t="str">
            <v>001.31.00300</v>
          </cell>
          <cell r="B2255" t="str">
            <v>Fornecimento e instalação de luva de união c/ assento em bronze - tupy ou similar diâm. 75 mm</v>
          </cell>
          <cell r="C2255" t="str">
            <v>UN</v>
          </cell>
          <cell r="D2255">
            <v>47.078200000000002</v>
          </cell>
        </row>
        <row r="2256">
          <cell r="A2256" t="str">
            <v>001.31.00320</v>
          </cell>
          <cell r="B2256" t="str">
            <v>Fornecimento e instalação de registro de gaveta em bronze - acabamento bruto - niágara  ou similar diâm.63 mm</v>
          </cell>
          <cell r="C2256" t="str">
            <v>UN</v>
          </cell>
          <cell r="D2256">
            <v>93.778700000000001</v>
          </cell>
        </row>
        <row r="2257">
          <cell r="A2257" t="str">
            <v>001.31.00340</v>
          </cell>
          <cell r="B2257" t="str">
            <v>Fornecimento e instalação de registro de gaveta em bronze - acabamento bruto - niágara  ou similar diâm.75 mm</v>
          </cell>
          <cell r="C2257" t="str">
            <v>UN</v>
          </cell>
          <cell r="D2257">
            <v>147.45590000000001</v>
          </cell>
        </row>
        <row r="2258">
          <cell r="A2258" t="str">
            <v>001.31.00360</v>
          </cell>
          <cell r="B2258" t="str">
            <v>Fornecimento e instalação de válvula de retenção - aço galvanizado tupy classe 150 4 portinhola diâm.63 mm</v>
          </cell>
          <cell r="C2258" t="str">
            <v>UN</v>
          </cell>
          <cell r="D2258">
            <v>116.59869999999999</v>
          </cell>
        </row>
        <row r="2259">
          <cell r="A2259" t="str">
            <v>001.31.00380</v>
          </cell>
          <cell r="B2259" t="str">
            <v>Fornecimento e instalação de válvula globo angular  - classe 150  diâm. 63 mm</v>
          </cell>
          <cell r="C2259" t="str">
            <v>UN</v>
          </cell>
          <cell r="D2259">
            <v>72.828699999999998</v>
          </cell>
        </row>
        <row r="2260">
          <cell r="A2260" t="str">
            <v>001.31.00400</v>
          </cell>
          <cell r="B2260" t="str">
            <v>Fornecimento e instalação de engate rápido """"""""""""""""""""""""""""""""store"""""""""""""""""""""""""""""""" c/ red. ferro galvanizado diâm. 63 mm x 35 mm</v>
          </cell>
          <cell r="C2260" t="str">
            <v>UN</v>
          </cell>
          <cell r="D2260">
            <v>10.872199999999999</v>
          </cell>
        </row>
        <row r="2261">
          <cell r="A2261" t="str">
            <v>001.31.00420</v>
          </cell>
          <cell r="B2261" t="str">
            <v>Fornecimento e instalaçao de hidrante de recalque composto de caixa da alvenaria, registro globo angular 45º - 2 1/2"""""""""""""""""""""""""""""""" e tampa de fºfº 40 x 60 cm</v>
          </cell>
          <cell r="C2261" t="str">
            <v>UN</v>
          </cell>
          <cell r="D2261">
            <v>203.1936</v>
          </cell>
        </row>
        <row r="2262">
          <cell r="A2262" t="str">
            <v>001.31.00440</v>
          </cell>
          <cell r="B2262" t="str">
            <v>Fornecimento e instalação de hidrante de recalque composto de caixa de alvenaria, registro globo angular 45º - 1 1/2"""""""""""""""""""""""""""""""" e tampa de fºfº 80x60 cm</v>
          </cell>
          <cell r="C2262" t="str">
            <v>UN</v>
          </cell>
          <cell r="D2262">
            <v>327.75049999999999</v>
          </cell>
        </row>
        <row r="2263">
          <cell r="A2263" t="str">
            <v>001.31.00460</v>
          </cell>
          <cell r="B2263" t="str">
            <v>Fornecimento e instalação de mangueira fibra sintética pura tipo i graud - tipo parsh ou similar com adaptador para esguicho diâm. 1 1/2 pol</v>
          </cell>
          <cell r="C2263" t="str">
            <v>UN</v>
          </cell>
          <cell r="D2263">
            <v>180.34780000000001</v>
          </cell>
        </row>
        <row r="2264">
          <cell r="A2264" t="str">
            <v>001.31.00480</v>
          </cell>
          <cell r="B2264" t="str">
            <v xml:space="preserve">Fornecimento e instalação de armário em chapa de aço-com ventilação adequada - visor c/ inspeção c/ inscrição incêndio, cesto interno p/ abrigo da mangueira e esguicho tipo """"""""""""""""""""""""""""""""bucha spiero"""""""""""""""""""""""""""""""" ou </v>
          </cell>
          <cell r="C2264" t="str">
            <v>UN</v>
          </cell>
          <cell r="D2264">
            <v>109.34780000000001</v>
          </cell>
        </row>
        <row r="2265">
          <cell r="A2265" t="str">
            <v>001.31.00500</v>
          </cell>
          <cell r="B2265" t="str">
            <v>Fornecimento e instalação de bomba de incêndio - 4 cv/220v -1.800 rpm/60 hz - hm = 20 mca q=600l/min</v>
          </cell>
          <cell r="C2265" t="str">
            <v>UN</v>
          </cell>
          <cell r="D2265">
            <v>862.69560000000001</v>
          </cell>
        </row>
        <row r="2266">
          <cell r="A2266" t="str">
            <v>001.31.00520</v>
          </cell>
          <cell r="B2266" t="str">
            <v>Válvula  de pé com crivo de pvc tipo rosqueável 3/4 pol</v>
          </cell>
          <cell r="C2266" t="str">
            <v>UN</v>
          </cell>
          <cell r="D2266">
            <v>14.979100000000001</v>
          </cell>
        </row>
        <row r="2267">
          <cell r="A2267" t="str">
            <v>001.31.00540</v>
          </cell>
          <cell r="B2267" t="str">
            <v>Válvula  de pé com crivo de pvc tipo rosqueável 1 pol</v>
          </cell>
          <cell r="C2267" t="str">
            <v>UN</v>
          </cell>
          <cell r="D2267">
            <v>17.349900000000002</v>
          </cell>
        </row>
        <row r="2268">
          <cell r="A2268" t="str">
            <v>001.31.00560</v>
          </cell>
          <cell r="B2268" t="str">
            <v>Válvula  de pé com crivo de pvc tipo rosqueável 1 1/4 pol</v>
          </cell>
          <cell r="C2268" t="str">
            <v>UN</v>
          </cell>
          <cell r="D2268">
            <v>22.407900000000001</v>
          </cell>
        </row>
        <row r="2269">
          <cell r="A2269" t="str">
            <v>001.31.00580</v>
          </cell>
          <cell r="B2269" t="str">
            <v>Válvula de pé com crivo de pvc tipo rosqueável 1 1/2 pol</v>
          </cell>
          <cell r="C2269" t="str">
            <v>UN</v>
          </cell>
          <cell r="D2269">
            <v>22.038499999999999</v>
          </cell>
        </row>
        <row r="2270">
          <cell r="A2270" t="str">
            <v>001.32</v>
          </cell>
          <cell r="B2270" t="str">
            <v>INSTALAÇÕES HIDRÁULICA -  DRENAGEM</v>
          </cell>
          <cell r="D2270">
            <v>9055.3881000000001</v>
          </cell>
        </row>
        <row r="2271">
          <cell r="A2271" t="str">
            <v>001.32.00020</v>
          </cell>
          <cell r="B2271" t="str">
            <v>Fornecimento, assentamento e rejuntamento de tubos de concreto com armação simples 1000 mm</v>
          </cell>
          <cell r="C2271" t="str">
            <v>ML</v>
          </cell>
          <cell r="D2271">
            <v>152.85589999999999</v>
          </cell>
        </row>
        <row r="2272">
          <cell r="A2272" t="str">
            <v>001.32.00040</v>
          </cell>
          <cell r="B2272" t="str">
            <v>Fornecimento, assentamento e rejuntamento de tubos de concreto com armação simples  800 mm</v>
          </cell>
          <cell r="C2272" t="str">
            <v>ML</v>
          </cell>
          <cell r="D2272">
            <v>111.66160000000001</v>
          </cell>
        </row>
        <row r="2273">
          <cell r="A2273" t="str">
            <v>001.32.00060</v>
          </cell>
          <cell r="B2273" t="str">
            <v>Fornecimento, assentamento e rejuntamento de tubos de concreto com armação simples  600 mm</v>
          </cell>
          <cell r="C2273" t="str">
            <v>ML</v>
          </cell>
          <cell r="D2273">
            <v>84.84</v>
          </cell>
        </row>
        <row r="2274">
          <cell r="A2274" t="str">
            <v>001.32.00080</v>
          </cell>
          <cell r="B2274" t="str">
            <v>Fornecimento, assentamento e rejuntamento de tubos de concreto com armação simples  400 mm</v>
          </cell>
          <cell r="C2274" t="str">
            <v>ML</v>
          </cell>
          <cell r="D2274">
            <v>44.761699999999998</v>
          </cell>
        </row>
        <row r="2275">
          <cell r="A2275" t="str">
            <v>001.32.00100</v>
          </cell>
          <cell r="B2275" t="str">
            <v>Fornecimento, assentamento e rejuntamento de tubos de concreto com armação dupla 1000 mm</v>
          </cell>
          <cell r="C2275" t="str">
            <v>ML</v>
          </cell>
          <cell r="D2275">
            <v>187.85589999999999</v>
          </cell>
        </row>
        <row r="2276">
          <cell r="A2276" t="str">
            <v>001.32.00120</v>
          </cell>
          <cell r="B2276" t="str">
            <v>Fornecimento, assentamento e rejuntamento de tubos de concreto com armação dupla  800 mm</v>
          </cell>
          <cell r="C2276" t="str">
            <v>ML</v>
          </cell>
          <cell r="D2276">
            <v>135.66159999999999</v>
          </cell>
        </row>
        <row r="2277">
          <cell r="A2277" t="str">
            <v>001.32.00140</v>
          </cell>
          <cell r="B2277" t="str">
            <v>Fornecimento, assentamento e rejuntamento de tubos de concreto sem armação  600 mm</v>
          </cell>
          <cell r="C2277" t="str">
            <v>ML</v>
          </cell>
          <cell r="D2277">
            <v>66.078599999999994</v>
          </cell>
        </row>
        <row r="2278">
          <cell r="A2278" t="str">
            <v>001.32.00160</v>
          </cell>
          <cell r="B2278" t="str">
            <v>Fornecimento, assentamento e rejuntamento de tubos de concreto sem armação  500 mm</v>
          </cell>
          <cell r="C2278" t="str">
            <v>ML</v>
          </cell>
          <cell r="D2278">
            <v>48.900599999999997</v>
          </cell>
        </row>
        <row r="2279">
          <cell r="A2279" t="str">
            <v>001.32.00180</v>
          </cell>
          <cell r="B2279" t="str">
            <v>Fornecimento, assentamento e rejuntamento de tubos de concreto sem armação  400 mm</v>
          </cell>
          <cell r="C2279" t="str">
            <v>ML</v>
          </cell>
          <cell r="D2279">
            <v>34.761699999999998</v>
          </cell>
        </row>
        <row r="2280">
          <cell r="A2280" t="str">
            <v>001.32.00200</v>
          </cell>
          <cell r="B2280" t="str">
            <v>Fornecimento, assentamento e rejuntamento de tubos de concreto sem armação  350 mm</v>
          </cell>
          <cell r="C2280" t="str">
            <v>ML</v>
          </cell>
          <cell r="D2280">
            <v>26.261700000000001</v>
          </cell>
        </row>
        <row r="2281">
          <cell r="A2281" t="str">
            <v>001.32.00220</v>
          </cell>
          <cell r="B2281" t="str">
            <v>Fornecimento, assentamento e rejuntamento de tubos de concreto sem armação  300 mm</v>
          </cell>
          <cell r="C2281" t="str">
            <v>ML</v>
          </cell>
          <cell r="D2281">
            <v>21.886700000000001</v>
          </cell>
        </row>
        <row r="2282">
          <cell r="A2282" t="str">
            <v>001.32.00240</v>
          </cell>
          <cell r="B2282" t="str">
            <v>Fornecimento, assentamento e rejuntamento de tubos de concreto sem armação  250 mm</v>
          </cell>
          <cell r="C2282" t="str">
            <v>ML</v>
          </cell>
          <cell r="D2282">
            <v>20.886700000000001</v>
          </cell>
        </row>
        <row r="2283">
          <cell r="A2283" t="str">
            <v>001.32.00260</v>
          </cell>
          <cell r="B2283" t="str">
            <v>Fornecimento, assentamento e rejuntamento de tubos de concreto sem armação  200 mm</v>
          </cell>
          <cell r="C2283" t="str">
            <v>ML</v>
          </cell>
          <cell r="D2283">
            <v>16.670000000000002</v>
          </cell>
        </row>
        <row r="2284">
          <cell r="A2284" t="str">
            <v>001.32.00280</v>
          </cell>
          <cell r="B2284" t="str">
            <v>Fornecimento, assentamento e rejuntamento de tubos de concreto sem armação  150 mm</v>
          </cell>
          <cell r="C2284" t="str">
            <v>ML</v>
          </cell>
          <cell r="D2284">
            <v>14.67</v>
          </cell>
        </row>
        <row r="2285">
          <cell r="A2285" t="str">
            <v>001.32.00300</v>
          </cell>
          <cell r="B2285" t="str">
            <v>Fornecimento, assentamento e rejuntamento de tubos de concreto sem armação  100 mm</v>
          </cell>
          <cell r="C2285" t="str">
            <v>ML</v>
          </cell>
          <cell r="D2285">
            <v>11.6266</v>
          </cell>
        </row>
        <row r="2286">
          <cell r="A2286" t="str">
            <v>001.32.00320</v>
          </cell>
          <cell r="B2286" t="str">
            <v>Fornecimento, assentamento e rejuntamento de tubo de concreto poroso mf 400 mm</v>
          </cell>
          <cell r="C2286" t="str">
            <v>ML</v>
          </cell>
          <cell r="D2286">
            <v>38.261699999999998</v>
          </cell>
        </row>
        <row r="2287">
          <cell r="A2287" t="str">
            <v>001.32.00340</v>
          </cell>
          <cell r="B2287" t="str">
            <v>Fornecimento, assentamento e rejuntamento de tubo de concreto poroso mf 350 mm</v>
          </cell>
          <cell r="C2287" t="str">
            <v>ML</v>
          </cell>
          <cell r="D2287">
            <v>28.261700000000001</v>
          </cell>
        </row>
        <row r="2288">
          <cell r="A2288" t="str">
            <v>001.32.00360</v>
          </cell>
          <cell r="B2288" t="str">
            <v>Fornecimento, assentamento e rejuntamento de tubo de concreto poroso mf 300 mm</v>
          </cell>
          <cell r="C2288" t="str">
            <v>ML</v>
          </cell>
          <cell r="D2288">
            <v>19.161899999999999</v>
          </cell>
        </row>
        <row r="2289">
          <cell r="A2289" t="str">
            <v>001.32.00380</v>
          </cell>
          <cell r="B2289" t="str">
            <v>Fornecimento, assentamento e rejuntamento de tubo de concreto poroso mf 250 mm</v>
          </cell>
          <cell r="C2289" t="str">
            <v>ML</v>
          </cell>
          <cell r="D2289">
            <v>22.386700000000001</v>
          </cell>
        </row>
        <row r="2290">
          <cell r="A2290" t="str">
            <v>001.32.00400</v>
          </cell>
          <cell r="B2290" t="str">
            <v>Fornecimento, assentamento e rejuntamento de tubo de concreto poroso mf 200 mm</v>
          </cell>
          <cell r="C2290" t="str">
            <v>ML</v>
          </cell>
          <cell r="D2290">
            <v>16.87</v>
          </cell>
        </row>
        <row r="2291">
          <cell r="A2291" t="str">
            <v>001.32.00420</v>
          </cell>
          <cell r="B2291" t="str">
            <v>Fornecimento, assentamento e rejuntamento de tubo de concreto poroso mf 150 mm</v>
          </cell>
          <cell r="C2291" t="str">
            <v>ML</v>
          </cell>
          <cell r="D2291">
            <v>16.87</v>
          </cell>
        </row>
        <row r="2292">
          <cell r="A2292" t="str">
            <v>001.32.00440</v>
          </cell>
          <cell r="B2292" t="str">
            <v>Fornecimento, assentamento e rejuntamento de tubo de concreto poroso mf 100 mm</v>
          </cell>
          <cell r="C2292" t="str">
            <v>ML</v>
          </cell>
          <cell r="D2292">
            <v>20.426600000000001</v>
          </cell>
        </row>
        <row r="2293">
          <cell r="A2293" t="str">
            <v>001.32.00460</v>
          </cell>
          <cell r="B2293" t="str">
            <v>Execução de poço de visita conf. det. do dop n.4 120x120x50 cm</v>
          </cell>
          <cell r="C2293" t="str">
            <v>UN</v>
          </cell>
          <cell r="D2293">
            <v>713.39660000000003</v>
          </cell>
        </row>
        <row r="2294">
          <cell r="A2294" t="str">
            <v>001.32.00480</v>
          </cell>
          <cell r="B2294" t="str">
            <v>Execução de poço de visita conf. det. do dop n.4 120x120x70 cm</v>
          </cell>
          <cell r="C2294" t="str">
            <v>UN</v>
          </cell>
          <cell r="D2294">
            <v>802.01900000000001</v>
          </cell>
        </row>
        <row r="2295">
          <cell r="A2295" t="str">
            <v>001.32.00500</v>
          </cell>
          <cell r="B2295" t="str">
            <v>Execução de poço de visita conf. det. do dop n.4 120x120x105 cm</v>
          </cell>
          <cell r="C2295" t="str">
            <v>UN</v>
          </cell>
          <cell r="D2295">
            <v>962.78200000000004</v>
          </cell>
        </row>
        <row r="2296">
          <cell r="A2296" t="str">
            <v>001.32.00520</v>
          </cell>
          <cell r="B2296" t="str">
            <v>Execução de poço de visita conf. det. do dop n.4 120x120x120 cm</v>
          </cell>
          <cell r="C2296" t="str">
            <v>UN</v>
          </cell>
          <cell r="D2296">
            <v>1017.7448000000001</v>
          </cell>
        </row>
        <row r="2297">
          <cell r="A2297" t="str">
            <v>001.32.00540</v>
          </cell>
          <cell r="B2297" t="str">
            <v>Execução de poço de visita conf. det. do dop n.4 120x120x140 cm</v>
          </cell>
          <cell r="C2297" t="str">
            <v>UN</v>
          </cell>
          <cell r="D2297">
            <v>1466.7221999999999</v>
          </cell>
        </row>
        <row r="2298">
          <cell r="A2298" t="str">
            <v>001.32.00560</v>
          </cell>
          <cell r="B2298" t="str">
            <v>Execução de poço de visita conf. det. do dop n.4 120x120x190 cm</v>
          </cell>
          <cell r="C2298" t="str">
            <v>UN</v>
          </cell>
          <cell r="D2298">
            <v>1379.7886000000001</v>
          </cell>
        </row>
        <row r="2299">
          <cell r="A2299" t="str">
            <v>001.32.00580</v>
          </cell>
          <cell r="B2299" t="str">
            <v>Execução de caixa de passagem conf. det. n7 do dop 30 x 30 x 30 cm</v>
          </cell>
          <cell r="C2299" t="str">
            <v>UN</v>
          </cell>
          <cell r="D2299">
            <v>38.521000000000001</v>
          </cell>
        </row>
        <row r="2300">
          <cell r="A2300" t="str">
            <v>001.32.00600</v>
          </cell>
          <cell r="B2300" t="str">
            <v>Execução de caixa de passagem conf. det. n7 do dop 40 x 40 x 40 cm</v>
          </cell>
          <cell r="C2300" t="str">
            <v>UN</v>
          </cell>
          <cell r="D2300">
            <v>58.170699999999997</v>
          </cell>
        </row>
        <row r="2301">
          <cell r="A2301" t="str">
            <v>001.32.00620</v>
          </cell>
          <cell r="B2301" t="str">
            <v>Execução de caixa de passagem conf. det. n7 do dop 50 x 50 x 50 cm</v>
          </cell>
          <cell r="C2301" t="str">
            <v>UN</v>
          </cell>
          <cell r="D2301">
            <v>83.568399999999997</v>
          </cell>
        </row>
        <row r="2302">
          <cell r="A2302" t="str">
            <v>001.32.00640</v>
          </cell>
          <cell r="B2302" t="str">
            <v>Execução de caixa de passagem conf. det. n7 do dop 60 x 60 x 60 cm</v>
          </cell>
          <cell r="C2302" t="str">
            <v>UN</v>
          </cell>
          <cell r="D2302">
            <v>111.22369999999999</v>
          </cell>
        </row>
        <row r="2303">
          <cell r="A2303" t="str">
            <v>001.32.00660</v>
          </cell>
          <cell r="B2303" t="str">
            <v>Execução de caixa de passagem conf. det. n7 do dop 70 x 70 x 70 cm</v>
          </cell>
          <cell r="C2303" t="str">
            <v>UN</v>
          </cell>
          <cell r="D2303">
            <v>114.01609999999999</v>
          </cell>
        </row>
        <row r="2304">
          <cell r="A2304" t="str">
            <v>001.32.00680</v>
          </cell>
          <cell r="B2304" t="str">
            <v>Execução de caixa de passagem conf. det. n7 do dop 80 x 80 x 80 cm</v>
          </cell>
          <cell r="C2304" t="str">
            <v>UN</v>
          </cell>
          <cell r="D2304">
            <v>144.916</v>
          </cell>
        </row>
        <row r="2305">
          <cell r="A2305" t="str">
            <v>001.32.00700</v>
          </cell>
          <cell r="B2305" t="str">
            <v>Execução de caixa de passagem conf. det. n7 do dop 90 x 90 x 90 cm</v>
          </cell>
          <cell r="C2305" t="str">
            <v>UN</v>
          </cell>
          <cell r="D2305">
            <v>240.52289999999999</v>
          </cell>
        </row>
        <row r="2306">
          <cell r="A2306" t="str">
            <v>001.32.00720</v>
          </cell>
          <cell r="B2306" t="str">
            <v>Execução de caixa de passagem conf. det. n7 do dop 100 x 100 x 100 cm</v>
          </cell>
          <cell r="C2306" t="str">
            <v>UN</v>
          </cell>
          <cell r="D2306">
            <v>241.42449999999999</v>
          </cell>
        </row>
        <row r="2307">
          <cell r="A2307" t="str">
            <v>001.32.00740</v>
          </cell>
          <cell r="B2307" t="str">
            <v>Execução de caixa de passagem conf. det. n7 do dop 100 x 100 x 120 cm</v>
          </cell>
          <cell r="C2307" t="str">
            <v>UND</v>
          </cell>
          <cell r="D2307">
            <v>328.23200000000003</v>
          </cell>
        </row>
        <row r="2308">
          <cell r="A2308" t="str">
            <v>001.32.00760</v>
          </cell>
          <cell r="B2308" t="str">
            <v>Execução de caixa de passagem conf. det. n7 do dop 110 x 0.60 x 0.60 cm</v>
          </cell>
          <cell r="C2308" t="str">
            <v>UN</v>
          </cell>
          <cell r="D2308">
            <v>10.446400000000001</v>
          </cell>
        </row>
        <row r="2309">
          <cell r="A2309" t="str">
            <v>001.32.00780</v>
          </cell>
          <cell r="B2309" t="str">
            <v>Execução de caixa de areia dimensões 50 x 50 x 50 cm</v>
          </cell>
          <cell r="C2309" t="str">
            <v>UN</v>
          </cell>
          <cell r="D2309">
            <v>83.568399999999997</v>
          </cell>
        </row>
        <row r="2310">
          <cell r="A2310" t="str">
            <v>001.32.00800</v>
          </cell>
          <cell r="B2310" t="str">
            <v>Execução de canaleta para talude em concreto simples traço 1:4:8 com 8 cm espessura conf. det. n.32 e 33</v>
          </cell>
          <cell r="C2310" t="str">
            <v>ML</v>
          </cell>
          <cell r="D2310">
            <v>27.137599999999999</v>
          </cell>
        </row>
        <row r="2311">
          <cell r="A2311" t="str">
            <v>001.32.00820</v>
          </cell>
          <cell r="B2311" t="str">
            <v>Execução de canaleta de tijolo maciço 1/2 vez l=0,30 m inclusive grelha de ferro</v>
          </cell>
          <cell r="C2311" t="str">
            <v>ML</v>
          </cell>
          <cell r="D2311">
            <v>74.569299999999998</v>
          </cell>
        </row>
        <row r="2312">
          <cell r="A2312" t="str">
            <v>001.32.00840</v>
          </cell>
          <cell r="B2312" t="str">
            <v>Fornecimento e instalação de aspersor ou irrigador para jardim de metal - diamentro 3/4"</v>
          </cell>
          <cell r="C2312" t="str">
            <v>UN</v>
          </cell>
          <cell r="D2312">
            <v>15</v>
          </cell>
        </row>
        <row r="2313">
          <cell r="A2313" t="str">
            <v>001.33</v>
          </cell>
          <cell r="B2313" t="str">
            <v>LIMPEZA</v>
          </cell>
          <cell r="D2313">
            <v>20.2258</v>
          </cell>
        </row>
        <row r="2314">
          <cell r="A2314" t="str">
            <v>001.33.00020</v>
          </cell>
          <cell r="B2314" t="str">
            <v>Limpeza geral da obra</v>
          </cell>
          <cell r="C2314" t="str">
            <v>M2</v>
          </cell>
          <cell r="D2314">
            <v>1.9035</v>
          </cell>
        </row>
        <row r="2315">
          <cell r="A2315" t="str">
            <v>001.33.00040</v>
          </cell>
          <cell r="B2315" t="str">
            <v>Execução de limpeza geral da obra com retirada de entulhos</v>
          </cell>
          <cell r="C2315" t="str">
            <v>M2</v>
          </cell>
          <cell r="D2315">
            <v>1.9035</v>
          </cell>
        </row>
        <row r="2316">
          <cell r="A2316" t="str">
            <v>001.33.00060</v>
          </cell>
          <cell r="B2316" t="str">
            <v>Execução de Retirada de entulho em Caçamba inclusive Carga Manual distância até 30 mts</v>
          </cell>
          <cell r="C2316" t="str">
            <v>M3</v>
          </cell>
          <cell r="D2316">
            <v>16.418800000000001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ograma atual"/>
      <sheetName val="Físico_med"/>
      <sheetName val="Ofício"/>
      <sheetName val="RELATÓRIO"/>
      <sheetName val="RESUMO-DVOP_JBS"/>
      <sheetName val="RESUMO-DVOP_JBS (2)"/>
      <sheetName val="RESUMO-DVOP MOD SEET"/>
      <sheetName val="Mat Asf "/>
      <sheetName val="RESUMO-DVOP_AGRIMAT"/>
      <sheetName val="REAJU (2)"/>
      <sheetName val="Crono Físico-Financeiro"/>
      <sheetName val="Mat Asf"/>
      <sheetName val="Meio fio"/>
      <sheetName val="Desmatamento "/>
      <sheetName val="Limpeza da faixa de domínio"/>
      <sheetName val="Remoção"/>
      <sheetName val="OAC"/>
      <sheetName val="Regula"/>
      <sheetName val="Sub-base"/>
      <sheetName val="Base"/>
      <sheetName val="Imprimação"/>
      <sheetName val="TSD-FOG"/>
      <sheetName val="AGREGADOS"/>
      <sheetName val="Dreno"/>
      <sheetName val="Cerca"/>
      <sheetName val="Valeta"/>
      <sheetName val="Enleivamento"/>
      <sheetName val="Valeta (3)"/>
      <sheetName val="DMT modelo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ograma atual"/>
      <sheetName val="Físico_med"/>
      <sheetName val="Ofício"/>
      <sheetName val="RELATÓRIO"/>
      <sheetName val="RESUMO-DVOP_JBS"/>
      <sheetName val="RESUMO-DVOP_JBS (2)"/>
      <sheetName val="RESUMO-DVOP MOD SEET"/>
      <sheetName val="Mat Asf "/>
      <sheetName val="RESUMO-DVOP_AGRIMAT"/>
      <sheetName val="REAJU (2)"/>
      <sheetName val="Crono Físico-Financeiro"/>
      <sheetName val="Mat Asf"/>
      <sheetName val="Meio fio"/>
      <sheetName val="Desmatamento "/>
      <sheetName val="Limpeza da faixa de domínio"/>
      <sheetName val="Remoção"/>
      <sheetName val="OAC"/>
      <sheetName val="Regula"/>
      <sheetName val="Sub-base"/>
      <sheetName val="Base"/>
      <sheetName val="Imprimação"/>
      <sheetName val="TSD-FOG"/>
      <sheetName val="AGREGADOS"/>
      <sheetName val="Dreno"/>
      <sheetName val="Cerca"/>
      <sheetName val="Valeta"/>
      <sheetName val="Enleivamento"/>
      <sheetName val="Valeta (3)"/>
      <sheetName val="DMT modelo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  <sheetName val="Plan1"/>
    </sheetNames>
    <sheetDataSet>
      <sheetData sheetId="0">
        <row r="3">
          <cell r="O3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"/>
      <sheetName val="CUSTO HORÁRIO"/>
      <sheetName val="Mão de obra"/>
      <sheetName val="Material"/>
      <sheetName val="MEMÓRIA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87"/>
  <sheetViews>
    <sheetView tabSelected="1" view="pageBreakPreview" zoomScaleNormal="75" zoomScaleSheetLayoutView="100" workbookViewId="0">
      <selection sqref="A1:H1"/>
    </sheetView>
  </sheetViews>
  <sheetFormatPr defaultRowHeight="14.25" customHeight="1" x14ac:dyDescent="0.2"/>
  <cols>
    <col min="1" max="1" width="12.7109375" style="40" bestFit="1" customWidth="1"/>
    <col min="2" max="2" width="18.42578125" style="7" customWidth="1"/>
    <col min="3" max="3" width="68" style="5" customWidth="1"/>
    <col min="4" max="4" width="7.85546875" style="5" customWidth="1"/>
    <col min="5" max="6" width="16.85546875" style="5" customWidth="1"/>
    <col min="7" max="7" width="15.5703125" style="5" bestFit="1" customWidth="1"/>
    <col min="8" max="8" width="20.85546875" style="5" customWidth="1"/>
    <col min="9" max="9" width="7.85546875" style="2" customWidth="1"/>
    <col min="10" max="16384" width="9.140625" style="2"/>
  </cols>
  <sheetData>
    <row r="1" spans="1:11" ht="69.75" customHeight="1" x14ac:dyDescent="0.2">
      <c r="A1" s="142" t="s">
        <v>82</v>
      </c>
      <c r="B1" s="142"/>
      <c r="C1" s="142"/>
      <c r="D1" s="142"/>
      <c r="E1" s="142"/>
      <c r="F1" s="142"/>
      <c r="G1" s="142"/>
      <c r="H1" s="142"/>
    </row>
    <row r="2" spans="1:11" s="3" customFormat="1" ht="38.25" customHeight="1" x14ac:dyDescent="0.35">
      <c r="A2" s="143" t="s">
        <v>81</v>
      </c>
      <c r="B2" s="143"/>
      <c r="C2" s="143"/>
      <c r="D2" s="143"/>
      <c r="E2" s="143"/>
      <c r="F2" s="143"/>
      <c r="G2" s="143"/>
      <c r="H2" s="143"/>
    </row>
    <row r="3" spans="1:11" s="4" customFormat="1" ht="18" customHeight="1" x14ac:dyDescent="0.25">
      <c r="A3" s="144" t="s">
        <v>87</v>
      </c>
      <c r="B3" s="144"/>
      <c r="C3" s="144"/>
      <c r="D3" s="144"/>
      <c r="E3" s="144"/>
      <c r="F3" s="144"/>
      <c r="G3" s="144"/>
      <c r="H3" s="144"/>
    </row>
    <row r="4" spans="1:11" ht="29.25" customHeight="1" x14ac:dyDescent="0.2">
      <c r="A4" s="146" t="s">
        <v>88</v>
      </c>
      <c r="B4" s="146"/>
      <c r="C4" s="146"/>
      <c r="D4" s="146"/>
      <c r="E4" s="146"/>
      <c r="F4" s="146"/>
      <c r="G4" s="133"/>
      <c r="H4" s="133"/>
    </row>
    <row r="5" spans="1:11" ht="39" customHeight="1" x14ac:dyDescent="0.2">
      <c r="A5" s="143" t="s">
        <v>2</v>
      </c>
      <c r="B5" s="143"/>
      <c r="C5" s="143"/>
      <c r="D5" s="143"/>
      <c r="E5" s="143"/>
      <c r="F5" s="143"/>
      <c r="G5" s="143"/>
      <c r="H5" s="143"/>
      <c r="K5" s="2">
        <v>1447.1</v>
      </c>
    </row>
    <row r="6" spans="1:11" s="53" customFormat="1" ht="16.5" x14ac:dyDescent="0.3">
      <c r="A6" s="144" t="s">
        <v>85</v>
      </c>
      <c r="B6" s="144"/>
      <c r="C6" s="144"/>
      <c r="D6" s="144"/>
      <c r="E6" s="144"/>
      <c r="F6" s="144"/>
      <c r="G6" s="122" t="s">
        <v>69</v>
      </c>
      <c r="H6" s="123">
        <v>0.19600000000000001</v>
      </c>
    </row>
    <row r="7" spans="1:11" s="6" customFormat="1" ht="15" customHeight="1" x14ac:dyDescent="0.2">
      <c r="A7" s="145" t="s">
        <v>0</v>
      </c>
      <c r="B7" s="148" t="s">
        <v>56</v>
      </c>
      <c r="C7" s="145" t="s">
        <v>5</v>
      </c>
      <c r="D7" s="147" t="s">
        <v>6</v>
      </c>
      <c r="E7" s="147" t="s">
        <v>7</v>
      </c>
      <c r="F7" s="147" t="s">
        <v>8</v>
      </c>
      <c r="G7" s="147"/>
      <c r="H7" s="147"/>
      <c r="K7" s="6">
        <v>1227</v>
      </c>
    </row>
    <row r="8" spans="1:11" s="6" customFormat="1" ht="15" customHeight="1" x14ac:dyDescent="0.2">
      <c r="A8" s="145"/>
      <c r="B8" s="148"/>
      <c r="C8" s="145"/>
      <c r="D8" s="147"/>
      <c r="E8" s="147"/>
      <c r="F8" s="124" t="s">
        <v>71</v>
      </c>
      <c r="G8" s="124" t="s">
        <v>70</v>
      </c>
      <c r="H8" s="125" t="s">
        <v>1</v>
      </c>
      <c r="K8" s="6">
        <v>1227</v>
      </c>
    </row>
    <row r="9" spans="1:11" s="6" customFormat="1" x14ac:dyDescent="0.2">
      <c r="A9" s="1">
        <v>1</v>
      </c>
      <c r="B9" s="1">
        <v>96401</v>
      </c>
      <c r="C9" s="56" t="s">
        <v>75</v>
      </c>
      <c r="D9" s="1" t="s">
        <v>63</v>
      </c>
      <c r="E9" s="54">
        <v>4786.62</v>
      </c>
      <c r="F9" s="54">
        <v>7.7</v>
      </c>
      <c r="G9" s="58">
        <f>TRUNC((1+$H$6)*F9,2)</f>
        <v>9.1999999999999993</v>
      </c>
      <c r="H9" s="126">
        <f>TRUNC(G9*E9,2)</f>
        <v>44036.9</v>
      </c>
      <c r="K9" s="6">
        <v>1227</v>
      </c>
    </row>
    <row r="10" spans="1:11" s="6" customFormat="1" ht="29.25" customHeight="1" x14ac:dyDescent="0.2">
      <c r="A10" s="1">
        <v>2</v>
      </c>
      <c r="B10" s="1">
        <v>97807</v>
      </c>
      <c r="C10" s="127" t="s">
        <v>76</v>
      </c>
      <c r="D10" s="1" t="s">
        <v>63</v>
      </c>
      <c r="E10" s="54">
        <f>E9</f>
        <v>4786.62</v>
      </c>
      <c r="F10" s="54">
        <v>14.08</v>
      </c>
      <c r="G10" s="58">
        <f>TRUNC((1+$H$6)*F10,2)</f>
        <v>16.829999999999998</v>
      </c>
      <c r="H10" s="126">
        <f>TRUNC(G10*E10,2)</f>
        <v>80558.81</v>
      </c>
      <c r="K10" s="6">
        <v>1227</v>
      </c>
    </row>
    <row r="11" spans="1:11" s="6" customFormat="1" ht="51" x14ac:dyDescent="0.2">
      <c r="A11" s="1">
        <v>3</v>
      </c>
      <c r="B11" s="1" t="s">
        <v>73</v>
      </c>
      <c r="C11" s="59" t="s">
        <v>72</v>
      </c>
      <c r="D11" s="1" t="s">
        <v>63</v>
      </c>
      <c r="E11" s="54">
        <f>E9</f>
        <v>4786.62</v>
      </c>
      <c r="F11" s="54">
        <v>5.21</v>
      </c>
      <c r="G11" s="58">
        <f>TRUNC((1+$H$6)*F11,2)</f>
        <v>6.23</v>
      </c>
      <c r="H11" s="126">
        <f>TRUNC(G11*E11,2)</f>
        <v>29820.639999999999</v>
      </c>
      <c r="K11" s="6">
        <f>SUM(K5:K10)</f>
        <v>6355.1</v>
      </c>
    </row>
    <row r="12" spans="1:11" s="41" customFormat="1" ht="15.75" customHeight="1" x14ac:dyDescent="0.2">
      <c r="A12" s="140" t="s">
        <v>3</v>
      </c>
      <c r="B12" s="140"/>
      <c r="C12" s="140"/>
      <c r="D12" s="140"/>
      <c r="E12" s="140"/>
      <c r="F12" s="140"/>
      <c r="G12" s="140"/>
      <c r="H12" s="128">
        <f>SUM(H9:H11)</f>
        <v>154416.34999999998</v>
      </c>
    </row>
    <row r="13" spans="1:11" s="41" customFormat="1" ht="15.75" customHeight="1" x14ac:dyDescent="0.2">
      <c r="A13" s="76"/>
      <c r="B13" s="76"/>
      <c r="C13" s="76"/>
      <c r="D13" s="76"/>
      <c r="E13" s="76"/>
      <c r="F13" s="76"/>
      <c r="G13" s="76"/>
      <c r="H13" s="76"/>
    </row>
    <row r="14" spans="1:11" s="4" customFormat="1" ht="18" x14ac:dyDescent="0.25">
      <c r="A14" s="141" t="s">
        <v>55</v>
      </c>
      <c r="B14" s="141"/>
      <c r="C14" s="141"/>
      <c r="D14" s="141"/>
      <c r="E14" s="141"/>
      <c r="F14" s="141"/>
      <c r="G14" s="141"/>
      <c r="H14" s="129">
        <f>H12</f>
        <v>154416.34999999998</v>
      </c>
    </row>
    <row r="16" spans="1:11" ht="14.25" customHeight="1" x14ac:dyDescent="0.2">
      <c r="C16" s="2"/>
      <c r="D16" s="2"/>
      <c r="E16" s="132"/>
      <c r="F16" s="139" t="s">
        <v>86</v>
      </c>
      <c r="G16" s="139"/>
      <c r="H16" s="139"/>
    </row>
    <row r="17" spans="3:8" ht="14.25" customHeight="1" x14ac:dyDescent="0.2">
      <c r="C17" s="2"/>
      <c r="D17" s="2"/>
      <c r="E17" s="137"/>
      <c r="F17" s="104"/>
      <c r="G17" s="104"/>
      <c r="H17" s="104"/>
    </row>
    <row r="18" spans="3:8" ht="14.25" customHeight="1" x14ac:dyDescent="0.2">
      <c r="C18" s="2"/>
      <c r="D18" s="2"/>
      <c r="E18" s="2"/>
      <c r="F18" s="104"/>
      <c r="G18" s="121"/>
      <c r="H18" s="104"/>
    </row>
    <row r="19" spans="3:8" ht="14.25" customHeight="1" x14ac:dyDescent="0.2">
      <c r="D19" s="102"/>
      <c r="E19" s="102"/>
      <c r="F19" s="102"/>
      <c r="G19" s="102"/>
    </row>
    <row r="20" spans="3:8" ht="14.25" customHeight="1" x14ac:dyDescent="0.2">
      <c r="D20" s="103"/>
      <c r="E20" s="103"/>
      <c r="F20" s="103"/>
      <c r="G20" s="103"/>
    </row>
    <row r="21" spans="3:8" ht="14.25" customHeight="1" x14ac:dyDescent="0.2">
      <c r="D21" s="138" t="s">
        <v>64</v>
      </c>
      <c r="E21" s="138"/>
      <c r="F21" s="138"/>
      <c r="G21" s="138"/>
      <c r="H21" s="88"/>
    </row>
    <row r="22" spans="3:8" ht="14.25" customHeight="1" x14ac:dyDescent="0.2">
      <c r="D22" s="138" t="s">
        <v>65</v>
      </c>
      <c r="E22" s="138"/>
      <c r="F22" s="138"/>
      <c r="G22" s="138"/>
    </row>
    <row r="23" spans="3:8" ht="15" customHeight="1" x14ac:dyDescent="0.2"/>
    <row r="29" spans="3:8" ht="14.25" customHeight="1" x14ac:dyDescent="0.2">
      <c r="D29" s="2"/>
      <c r="E29" s="2"/>
      <c r="F29" s="2"/>
      <c r="G29" s="2"/>
      <c r="H29" s="2"/>
    </row>
    <row r="30" spans="3:8" ht="14.25" customHeight="1" x14ac:dyDescent="0.2">
      <c r="C30" s="8"/>
      <c r="D30" s="2"/>
      <c r="E30" s="2"/>
      <c r="F30" s="2"/>
      <c r="G30" s="2"/>
      <c r="H30" s="2"/>
    </row>
    <row r="31" spans="3:8" ht="14.25" customHeight="1" x14ac:dyDescent="0.2">
      <c r="D31" s="2"/>
      <c r="E31" s="2"/>
      <c r="F31" s="2"/>
      <c r="G31" s="2"/>
      <c r="H31" s="2"/>
    </row>
    <row r="32" spans="3:8" ht="14.25" customHeight="1" x14ac:dyDescent="0.2">
      <c r="D32" s="2"/>
      <c r="E32" s="2"/>
      <c r="F32" s="2"/>
      <c r="G32" s="2"/>
      <c r="H32" s="2"/>
    </row>
    <row r="33" spans="2:8" ht="14.25" customHeight="1" x14ac:dyDescent="0.2">
      <c r="D33" s="2"/>
      <c r="E33" s="2"/>
      <c r="F33" s="2"/>
      <c r="G33" s="2"/>
      <c r="H33" s="2"/>
    </row>
    <row r="34" spans="2:8" ht="14.25" customHeight="1" x14ac:dyDescent="0.2">
      <c r="D34" s="2"/>
      <c r="E34" s="2"/>
      <c r="F34" s="2"/>
      <c r="G34" s="2"/>
      <c r="H34" s="2"/>
    </row>
    <row r="35" spans="2:8" ht="14.25" customHeight="1" x14ac:dyDescent="0.2">
      <c r="D35" s="2"/>
      <c r="E35" s="2"/>
      <c r="F35" s="2"/>
      <c r="G35" s="2"/>
      <c r="H35" s="2"/>
    </row>
    <row r="36" spans="2:8" ht="14.25" customHeight="1" x14ac:dyDescent="0.2">
      <c r="D36" s="2"/>
      <c r="E36" s="2"/>
      <c r="F36" s="2"/>
      <c r="G36" s="2"/>
      <c r="H36" s="2"/>
    </row>
    <row r="37" spans="2:8" ht="14.25" customHeight="1" x14ac:dyDescent="0.2">
      <c r="D37" s="2"/>
      <c r="E37" s="2"/>
      <c r="F37" s="2"/>
      <c r="G37" s="2"/>
      <c r="H37" s="2"/>
    </row>
    <row r="38" spans="2:8" ht="14.25" customHeight="1" x14ac:dyDescent="0.2">
      <c r="D38" s="2"/>
      <c r="E38" s="2"/>
      <c r="F38" s="2"/>
      <c r="G38" s="2"/>
      <c r="H38" s="2"/>
    </row>
    <row r="39" spans="2:8" ht="14.25" customHeight="1" x14ac:dyDescent="0.2">
      <c r="D39" s="2"/>
      <c r="E39" s="2"/>
      <c r="F39" s="2"/>
      <c r="G39" s="2"/>
      <c r="H39" s="2"/>
    </row>
    <row r="40" spans="2:8" ht="14.25" customHeight="1" x14ac:dyDescent="0.2">
      <c r="D40" s="2"/>
      <c r="E40" s="2"/>
      <c r="F40" s="2"/>
      <c r="G40" s="2"/>
      <c r="H40" s="2"/>
    </row>
    <row r="41" spans="2:8" ht="14.25" customHeight="1" x14ac:dyDescent="0.2">
      <c r="D41" s="2"/>
      <c r="E41" s="2"/>
      <c r="F41" s="2"/>
      <c r="G41" s="2"/>
      <c r="H41" s="2"/>
    </row>
    <row r="42" spans="2:8" ht="14.25" customHeight="1" x14ac:dyDescent="0.2">
      <c r="D42" s="2"/>
      <c r="E42" s="2"/>
      <c r="F42" s="2"/>
      <c r="G42" s="2"/>
      <c r="H42" s="2"/>
    </row>
    <row r="43" spans="2:8" ht="14.25" customHeight="1" x14ac:dyDescent="0.2">
      <c r="D43" s="2"/>
      <c r="E43" s="2"/>
      <c r="F43" s="2"/>
      <c r="G43" s="2"/>
      <c r="H43" s="2"/>
    </row>
    <row r="44" spans="2:8" ht="14.25" customHeight="1" x14ac:dyDescent="0.2">
      <c r="D44" s="2"/>
      <c r="E44" s="2"/>
      <c r="F44" s="2"/>
      <c r="G44" s="2"/>
      <c r="H44" s="2"/>
    </row>
    <row r="45" spans="2:8" ht="14.25" customHeight="1" x14ac:dyDescent="0.2">
      <c r="B45" s="9"/>
      <c r="C45" s="2"/>
      <c r="D45" s="2"/>
      <c r="E45" s="2"/>
      <c r="F45" s="2"/>
      <c r="G45" s="2"/>
      <c r="H45" s="2"/>
    </row>
    <row r="46" spans="2:8" ht="14.25" customHeight="1" x14ac:dyDescent="0.2">
      <c r="B46" s="9"/>
      <c r="C46" s="2"/>
      <c r="D46" s="2"/>
      <c r="E46" s="2"/>
      <c r="F46" s="2"/>
      <c r="G46" s="2"/>
      <c r="H46" s="2"/>
    </row>
    <row r="47" spans="2:8" ht="14.25" customHeight="1" x14ac:dyDescent="0.2">
      <c r="B47" s="9"/>
      <c r="C47" s="2"/>
      <c r="D47" s="2"/>
      <c r="E47" s="2"/>
      <c r="F47" s="2"/>
      <c r="G47" s="2"/>
      <c r="H47" s="2"/>
    </row>
    <row r="48" spans="2:8" ht="14.25" customHeight="1" x14ac:dyDescent="0.2">
      <c r="B48" s="9"/>
      <c r="C48" s="2"/>
      <c r="D48" s="2"/>
      <c r="E48" s="2"/>
      <c r="F48" s="2"/>
      <c r="G48" s="2"/>
      <c r="H48" s="2"/>
    </row>
    <row r="49" spans="2:8" ht="14.25" customHeight="1" x14ac:dyDescent="0.2">
      <c r="B49" s="9"/>
      <c r="C49" s="2"/>
      <c r="D49" s="2"/>
      <c r="E49" s="2"/>
      <c r="F49" s="2"/>
      <c r="G49" s="2"/>
      <c r="H49" s="2"/>
    </row>
    <row r="50" spans="2:8" ht="14.25" customHeight="1" x14ac:dyDescent="0.2">
      <c r="B50" s="9"/>
      <c r="C50" s="2"/>
      <c r="D50" s="2"/>
      <c r="E50" s="2"/>
      <c r="F50" s="2"/>
      <c r="G50" s="2"/>
      <c r="H50" s="2"/>
    </row>
    <row r="51" spans="2:8" ht="14.25" customHeight="1" x14ac:dyDescent="0.2">
      <c r="B51" s="9"/>
      <c r="C51" s="2"/>
      <c r="D51" s="2"/>
      <c r="E51" s="2"/>
      <c r="F51" s="2"/>
      <c r="G51" s="2"/>
      <c r="H51" s="2"/>
    </row>
    <row r="52" spans="2:8" ht="14.25" customHeight="1" x14ac:dyDescent="0.2">
      <c r="B52" s="9"/>
      <c r="C52" s="2"/>
      <c r="D52" s="2"/>
      <c r="E52" s="2"/>
      <c r="F52" s="2"/>
      <c r="G52" s="2"/>
      <c r="H52" s="2"/>
    </row>
    <row r="53" spans="2:8" ht="14.25" customHeight="1" x14ac:dyDescent="0.2">
      <c r="B53" s="9"/>
      <c r="C53" s="2"/>
      <c r="D53" s="2"/>
      <c r="E53" s="2"/>
      <c r="F53" s="2"/>
      <c r="G53" s="2"/>
      <c r="H53" s="2"/>
    </row>
    <row r="54" spans="2:8" ht="14.25" customHeight="1" x14ac:dyDescent="0.2">
      <c r="B54" s="9"/>
      <c r="C54" s="2"/>
      <c r="D54" s="2"/>
      <c r="E54" s="2"/>
      <c r="F54" s="2"/>
      <c r="G54" s="2"/>
      <c r="H54" s="2"/>
    </row>
    <row r="55" spans="2:8" ht="14.25" customHeight="1" x14ac:dyDescent="0.2">
      <c r="B55" s="9"/>
      <c r="C55" s="2"/>
      <c r="D55" s="2"/>
      <c r="E55" s="2"/>
      <c r="F55" s="2"/>
      <c r="G55" s="2"/>
      <c r="H55" s="2"/>
    </row>
    <row r="56" spans="2:8" ht="14.25" customHeight="1" x14ac:dyDescent="0.2">
      <c r="B56" s="9"/>
      <c r="C56" s="2"/>
      <c r="D56" s="2"/>
      <c r="E56" s="2"/>
      <c r="F56" s="2"/>
      <c r="G56" s="2"/>
      <c r="H56" s="2"/>
    </row>
    <row r="57" spans="2:8" ht="14.25" customHeight="1" x14ac:dyDescent="0.2">
      <c r="B57" s="9"/>
      <c r="C57" s="2"/>
      <c r="D57" s="2"/>
      <c r="E57" s="2"/>
      <c r="F57" s="2"/>
      <c r="G57" s="2"/>
      <c r="H57" s="2"/>
    </row>
    <row r="58" spans="2:8" ht="14.25" customHeight="1" x14ac:dyDescent="0.2">
      <c r="B58" s="9"/>
      <c r="C58" s="2"/>
      <c r="D58" s="2"/>
      <c r="E58" s="2"/>
      <c r="F58" s="2"/>
      <c r="G58" s="2"/>
      <c r="H58" s="2"/>
    </row>
    <row r="59" spans="2:8" ht="14.25" customHeight="1" x14ac:dyDescent="0.2">
      <c r="B59" s="9"/>
      <c r="C59" s="2"/>
      <c r="D59" s="2"/>
      <c r="E59" s="2"/>
      <c r="F59" s="2"/>
      <c r="G59" s="2"/>
      <c r="H59" s="2"/>
    </row>
    <row r="60" spans="2:8" ht="14.25" customHeight="1" x14ac:dyDescent="0.2">
      <c r="B60" s="9"/>
      <c r="C60" s="2"/>
      <c r="D60" s="2"/>
      <c r="E60" s="2"/>
      <c r="F60" s="2"/>
      <c r="G60" s="2"/>
      <c r="H60" s="2"/>
    </row>
    <row r="61" spans="2:8" ht="14.25" customHeight="1" x14ac:dyDescent="0.2">
      <c r="B61" s="9"/>
      <c r="C61" s="2"/>
      <c r="D61" s="2"/>
      <c r="E61" s="2"/>
      <c r="F61" s="2"/>
      <c r="G61" s="2"/>
      <c r="H61" s="2"/>
    </row>
    <row r="62" spans="2:8" ht="14.25" customHeight="1" x14ac:dyDescent="0.2">
      <c r="B62" s="9"/>
      <c r="C62" s="2"/>
      <c r="D62" s="2"/>
      <c r="E62" s="2"/>
      <c r="F62" s="2"/>
      <c r="G62" s="2"/>
      <c r="H62" s="2"/>
    </row>
    <row r="63" spans="2:8" ht="14.25" customHeight="1" x14ac:dyDescent="0.2">
      <c r="B63" s="9"/>
      <c r="C63" s="2"/>
      <c r="D63" s="2"/>
      <c r="E63" s="2"/>
      <c r="F63" s="2"/>
      <c r="G63" s="2"/>
      <c r="H63" s="2"/>
    </row>
    <row r="64" spans="2:8" ht="14.25" customHeight="1" x14ac:dyDescent="0.2">
      <c r="B64" s="9"/>
      <c r="C64" s="2"/>
      <c r="D64" s="2"/>
      <c r="E64" s="2"/>
      <c r="F64" s="2"/>
      <c r="G64" s="2"/>
      <c r="H64" s="2"/>
    </row>
    <row r="65" spans="2:8" ht="14.25" customHeight="1" x14ac:dyDescent="0.2">
      <c r="B65" s="9"/>
      <c r="C65" s="2"/>
      <c r="D65" s="2"/>
      <c r="E65" s="2"/>
      <c r="F65" s="2"/>
      <c r="G65" s="2"/>
      <c r="H65" s="2"/>
    </row>
    <row r="66" spans="2:8" ht="14.25" customHeight="1" x14ac:dyDescent="0.2">
      <c r="B66" s="9"/>
      <c r="C66" s="2"/>
      <c r="D66" s="2"/>
      <c r="E66" s="2"/>
      <c r="F66" s="2"/>
      <c r="G66" s="2"/>
      <c r="H66" s="2"/>
    </row>
    <row r="67" spans="2:8" ht="14.25" customHeight="1" x14ac:dyDescent="0.2">
      <c r="B67" s="9"/>
      <c r="C67" s="2"/>
      <c r="D67" s="2"/>
      <c r="E67" s="2"/>
      <c r="F67" s="2"/>
      <c r="G67" s="2"/>
      <c r="H67" s="2"/>
    </row>
    <row r="68" spans="2:8" ht="14.25" customHeight="1" x14ac:dyDescent="0.2">
      <c r="B68" s="9"/>
      <c r="C68" s="2"/>
      <c r="D68" s="2"/>
      <c r="E68" s="2"/>
      <c r="F68" s="2"/>
      <c r="G68" s="2"/>
      <c r="H68" s="2"/>
    </row>
    <row r="69" spans="2:8" ht="14.25" customHeight="1" x14ac:dyDescent="0.2">
      <c r="B69" s="9"/>
      <c r="C69" s="2"/>
      <c r="D69" s="2"/>
      <c r="E69" s="2"/>
      <c r="F69" s="2"/>
      <c r="G69" s="2"/>
      <c r="H69" s="2"/>
    </row>
    <row r="70" spans="2:8" ht="14.25" customHeight="1" x14ac:dyDescent="0.2">
      <c r="B70" s="9"/>
      <c r="C70" s="2"/>
      <c r="D70" s="2"/>
      <c r="E70" s="2"/>
      <c r="F70" s="2"/>
      <c r="G70" s="2"/>
      <c r="H70" s="2"/>
    </row>
    <row r="71" spans="2:8" ht="14.25" customHeight="1" x14ac:dyDescent="0.2">
      <c r="B71" s="9"/>
      <c r="C71" s="2"/>
      <c r="D71" s="2"/>
      <c r="E71" s="2"/>
      <c r="F71" s="2"/>
      <c r="G71" s="2"/>
      <c r="H71" s="2"/>
    </row>
    <row r="72" spans="2:8" ht="14.25" customHeight="1" x14ac:dyDescent="0.2">
      <c r="B72" s="9"/>
      <c r="C72" s="2"/>
      <c r="D72" s="2"/>
      <c r="E72" s="2"/>
      <c r="F72" s="2"/>
      <c r="G72" s="2"/>
      <c r="H72" s="2"/>
    </row>
    <row r="73" spans="2:8" ht="14.25" customHeight="1" x14ac:dyDescent="0.2">
      <c r="B73" s="9"/>
      <c r="C73" s="2"/>
      <c r="D73" s="2"/>
      <c r="E73" s="2"/>
      <c r="F73" s="2"/>
      <c r="G73" s="2"/>
      <c r="H73" s="2"/>
    </row>
    <row r="74" spans="2:8" ht="14.25" customHeight="1" x14ac:dyDescent="0.2">
      <c r="B74" s="9"/>
      <c r="C74" s="2"/>
      <c r="D74" s="2"/>
      <c r="E74" s="2"/>
      <c r="F74" s="2"/>
      <c r="G74" s="2"/>
      <c r="H74" s="2"/>
    </row>
    <row r="75" spans="2:8" ht="14.25" customHeight="1" x14ac:dyDescent="0.2">
      <c r="B75" s="9"/>
      <c r="C75" s="2"/>
      <c r="D75" s="2"/>
      <c r="E75" s="2"/>
      <c r="F75" s="2"/>
      <c r="G75" s="2"/>
      <c r="H75" s="2"/>
    </row>
    <row r="76" spans="2:8" ht="14.25" customHeight="1" x14ac:dyDescent="0.2">
      <c r="B76" s="9"/>
      <c r="C76" s="2"/>
      <c r="D76" s="2"/>
      <c r="E76" s="2"/>
      <c r="F76" s="2"/>
      <c r="G76" s="2"/>
      <c r="H76" s="2"/>
    </row>
    <row r="77" spans="2:8" ht="14.25" customHeight="1" x14ac:dyDescent="0.2">
      <c r="B77" s="9"/>
      <c r="C77" s="2"/>
      <c r="D77" s="2"/>
      <c r="E77" s="2"/>
      <c r="F77" s="2"/>
      <c r="G77" s="2"/>
      <c r="H77" s="2"/>
    </row>
    <row r="78" spans="2:8" ht="14.25" customHeight="1" x14ac:dyDescent="0.2">
      <c r="B78" s="9"/>
      <c r="C78" s="2"/>
      <c r="D78" s="2"/>
      <c r="E78" s="2"/>
      <c r="F78" s="2"/>
      <c r="G78" s="2"/>
      <c r="H78" s="2"/>
    </row>
    <row r="79" spans="2:8" ht="14.25" customHeight="1" x14ac:dyDescent="0.2">
      <c r="B79" s="9"/>
      <c r="C79" s="2"/>
      <c r="D79" s="2"/>
      <c r="E79" s="2"/>
      <c r="F79" s="2"/>
      <c r="G79" s="2"/>
      <c r="H79" s="2"/>
    </row>
    <row r="80" spans="2:8" ht="14.25" customHeight="1" x14ac:dyDescent="0.2">
      <c r="B80" s="9"/>
      <c r="C80" s="2"/>
      <c r="D80" s="2"/>
      <c r="E80" s="2"/>
      <c r="F80" s="2"/>
      <c r="G80" s="2"/>
      <c r="H80" s="2"/>
    </row>
    <row r="81" spans="2:8" ht="14.25" customHeight="1" x14ac:dyDescent="0.2">
      <c r="B81" s="9"/>
      <c r="C81" s="2"/>
      <c r="D81" s="2"/>
      <c r="E81" s="2"/>
      <c r="F81" s="2"/>
      <c r="G81" s="2"/>
      <c r="H81" s="2"/>
    </row>
    <row r="82" spans="2:8" ht="14.25" customHeight="1" x14ac:dyDescent="0.2">
      <c r="B82" s="9"/>
      <c r="C82" s="2"/>
      <c r="D82" s="2"/>
      <c r="E82" s="2"/>
      <c r="F82" s="2"/>
      <c r="G82" s="2"/>
      <c r="H82" s="2"/>
    </row>
    <row r="83" spans="2:8" ht="14.25" customHeight="1" x14ac:dyDescent="0.2">
      <c r="B83" s="9"/>
      <c r="C83" s="2"/>
      <c r="D83" s="2"/>
      <c r="E83" s="2"/>
      <c r="F83" s="2"/>
      <c r="G83" s="2"/>
      <c r="H83" s="2"/>
    </row>
    <row r="84" spans="2:8" ht="14.25" customHeight="1" x14ac:dyDescent="0.2">
      <c r="B84" s="9"/>
      <c r="C84" s="2"/>
      <c r="D84" s="2"/>
      <c r="E84" s="2"/>
      <c r="F84" s="2"/>
      <c r="G84" s="2"/>
      <c r="H84" s="2"/>
    </row>
    <row r="85" spans="2:8" ht="14.25" customHeight="1" x14ac:dyDescent="0.2">
      <c r="B85" s="9"/>
      <c r="C85" s="2"/>
      <c r="D85" s="2"/>
      <c r="E85" s="2"/>
      <c r="F85" s="2"/>
      <c r="G85" s="2"/>
      <c r="H85" s="2"/>
    </row>
    <row r="86" spans="2:8" ht="14.25" customHeight="1" x14ac:dyDescent="0.2">
      <c r="B86" s="9"/>
      <c r="C86" s="2"/>
      <c r="D86" s="2"/>
      <c r="E86" s="2"/>
      <c r="F86" s="2"/>
      <c r="G86" s="2"/>
      <c r="H86" s="2"/>
    </row>
    <row r="87" spans="2:8" ht="14.25" customHeight="1" x14ac:dyDescent="0.2">
      <c r="B87" s="9"/>
      <c r="C87" s="2"/>
      <c r="D87" s="2"/>
      <c r="E87" s="2"/>
      <c r="F87" s="2"/>
      <c r="G87" s="2"/>
      <c r="H87" s="2"/>
    </row>
    <row r="88" spans="2:8" ht="14.25" customHeight="1" x14ac:dyDescent="0.2">
      <c r="B88" s="9"/>
      <c r="C88" s="2"/>
      <c r="D88" s="2"/>
      <c r="E88" s="2"/>
      <c r="F88" s="2"/>
      <c r="G88" s="2"/>
      <c r="H88" s="2"/>
    </row>
    <row r="89" spans="2:8" ht="14.25" customHeight="1" x14ac:dyDescent="0.2">
      <c r="B89" s="9"/>
      <c r="C89" s="2"/>
      <c r="D89" s="2"/>
      <c r="E89" s="2"/>
      <c r="F89" s="2"/>
      <c r="G89" s="2"/>
      <c r="H89" s="2"/>
    </row>
    <row r="90" spans="2:8" ht="14.25" customHeight="1" x14ac:dyDescent="0.2">
      <c r="B90" s="9"/>
      <c r="C90" s="2"/>
      <c r="D90" s="2"/>
      <c r="E90" s="2"/>
      <c r="F90" s="2"/>
      <c r="G90" s="2"/>
      <c r="H90" s="2"/>
    </row>
    <row r="91" spans="2:8" ht="14.25" customHeight="1" x14ac:dyDescent="0.2">
      <c r="B91" s="9"/>
      <c r="C91" s="2"/>
      <c r="D91" s="2"/>
      <c r="E91" s="2"/>
      <c r="F91" s="2"/>
      <c r="G91" s="2"/>
      <c r="H91" s="2"/>
    </row>
    <row r="92" spans="2:8" ht="14.25" customHeight="1" x14ac:dyDescent="0.2">
      <c r="B92" s="9"/>
      <c r="C92" s="2"/>
      <c r="D92" s="2"/>
      <c r="E92" s="2"/>
      <c r="F92" s="2"/>
      <c r="G92" s="2"/>
      <c r="H92" s="2"/>
    </row>
    <row r="93" spans="2:8" ht="14.25" customHeight="1" x14ac:dyDescent="0.2">
      <c r="B93" s="9"/>
      <c r="C93" s="2"/>
      <c r="D93" s="2"/>
      <c r="E93" s="2"/>
      <c r="F93" s="2"/>
      <c r="G93" s="2"/>
      <c r="H93" s="2"/>
    </row>
    <row r="94" spans="2:8" ht="14.25" customHeight="1" x14ac:dyDescent="0.2">
      <c r="B94" s="9"/>
      <c r="C94" s="2"/>
      <c r="D94" s="2"/>
      <c r="E94" s="2"/>
      <c r="F94" s="2"/>
      <c r="G94" s="2"/>
      <c r="H94" s="2"/>
    </row>
    <row r="95" spans="2:8" ht="14.25" customHeight="1" x14ac:dyDescent="0.2">
      <c r="B95" s="9"/>
      <c r="C95" s="2"/>
      <c r="D95" s="2"/>
      <c r="E95" s="2"/>
      <c r="F95" s="2"/>
      <c r="G95" s="2"/>
      <c r="H95" s="2"/>
    </row>
    <row r="96" spans="2:8" ht="14.25" customHeight="1" x14ac:dyDescent="0.2">
      <c r="B96" s="9"/>
      <c r="C96" s="2"/>
      <c r="D96" s="2"/>
      <c r="E96" s="2"/>
      <c r="F96" s="2"/>
      <c r="G96" s="2"/>
      <c r="H96" s="2"/>
    </row>
    <row r="97" spans="2:8" ht="14.25" customHeight="1" x14ac:dyDescent="0.2">
      <c r="B97" s="9"/>
      <c r="C97" s="2"/>
      <c r="D97" s="2"/>
      <c r="E97" s="2"/>
      <c r="F97" s="2"/>
      <c r="G97" s="2"/>
      <c r="H97" s="2"/>
    </row>
    <row r="98" spans="2:8" ht="14.25" customHeight="1" x14ac:dyDescent="0.2">
      <c r="B98" s="9"/>
      <c r="C98" s="2"/>
      <c r="D98" s="2"/>
      <c r="E98" s="2"/>
      <c r="F98" s="2"/>
      <c r="G98" s="2"/>
      <c r="H98" s="2"/>
    </row>
    <row r="99" spans="2:8" ht="14.25" customHeight="1" x14ac:dyDescent="0.2">
      <c r="B99" s="9"/>
      <c r="C99" s="2"/>
      <c r="D99" s="2"/>
      <c r="E99" s="2"/>
      <c r="F99" s="2"/>
      <c r="G99" s="2"/>
      <c r="H99" s="2"/>
    </row>
    <row r="100" spans="2:8" ht="14.25" customHeight="1" x14ac:dyDescent="0.2">
      <c r="B100" s="9"/>
      <c r="C100" s="2"/>
      <c r="D100" s="2"/>
      <c r="E100" s="2"/>
      <c r="F100" s="2"/>
      <c r="G100" s="2"/>
      <c r="H100" s="2"/>
    </row>
    <row r="101" spans="2:8" ht="14.25" customHeight="1" x14ac:dyDescent="0.2">
      <c r="B101" s="9"/>
      <c r="C101" s="2"/>
      <c r="D101" s="2"/>
      <c r="E101" s="2"/>
      <c r="F101" s="2"/>
      <c r="G101" s="2"/>
      <c r="H101" s="2"/>
    </row>
    <row r="102" spans="2:8" ht="14.25" customHeight="1" x14ac:dyDescent="0.2">
      <c r="B102" s="9"/>
      <c r="C102" s="2"/>
      <c r="D102" s="2"/>
      <c r="E102" s="2"/>
      <c r="F102" s="2"/>
      <c r="G102" s="2"/>
      <c r="H102" s="2"/>
    </row>
    <row r="103" spans="2:8" ht="14.25" customHeight="1" x14ac:dyDescent="0.2">
      <c r="B103" s="9"/>
      <c r="C103" s="2"/>
      <c r="D103" s="2"/>
      <c r="E103" s="2"/>
      <c r="F103" s="2"/>
      <c r="G103" s="2"/>
      <c r="H103" s="2"/>
    </row>
    <row r="104" spans="2:8" ht="14.25" customHeight="1" x14ac:dyDescent="0.2">
      <c r="B104" s="9"/>
      <c r="C104" s="2"/>
      <c r="D104" s="2"/>
      <c r="E104" s="2"/>
      <c r="F104" s="2"/>
      <c r="G104" s="2"/>
      <c r="H104" s="2"/>
    </row>
    <row r="105" spans="2:8" ht="14.25" customHeight="1" x14ac:dyDescent="0.2">
      <c r="B105" s="9"/>
      <c r="C105" s="2"/>
      <c r="D105" s="2"/>
      <c r="E105" s="2"/>
      <c r="F105" s="2"/>
      <c r="G105" s="2"/>
      <c r="H105" s="2"/>
    </row>
    <row r="106" spans="2:8" ht="14.25" customHeight="1" x14ac:dyDescent="0.2">
      <c r="B106" s="9"/>
      <c r="C106" s="2"/>
      <c r="D106" s="2"/>
      <c r="E106" s="2"/>
      <c r="F106" s="2"/>
      <c r="G106" s="2"/>
      <c r="H106" s="2"/>
    </row>
    <row r="107" spans="2:8" ht="14.25" customHeight="1" x14ac:dyDescent="0.2">
      <c r="B107" s="9"/>
      <c r="C107" s="2"/>
      <c r="D107" s="2"/>
      <c r="E107" s="2"/>
      <c r="F107" s="2"/>
      <c r="G107" s="2"/>
      <c r="H107" s="2"/>
    </row>
    <row r="108" spans="2:8" ht="14.25" customHeight="1" x14ac:dyDescent="0.2">
      <c r="B108" s="9"/>
      <c r="C108" s="2"/>
      <c r="D108" s="2"/>
      <c r="E108" s="2"/>
      <c r="F108" s="2"/>
      <c r="G108" s="2"/>
      <c r="H108" s="2"/>
    </row>
    <row r="109" spans="2:8" ht="14.25" customHeight="1" x14ac:dyDescent="0.2">
      <c r="B109" s="9"/>
      <c r="C109" s="2"/>
      <c r="D109" s="2"/>
      <c r="E109" s="2"/>
      <c r="F109" s="2"/>
      <c r="G109" s="2"/>
      <c r="H109" s="2"/>
    </row>
    <row r="110" spans="2:8" ht="14.25" customHeight="1" x14ac:dyDescent="0.2">
      <c r="B110" s="9"/>
      <c r="C110" s="2"/>
      <c r="D110" s="2"/>
      <c r="E110" s="2"/>
      <c r="F110" s="2"/>
      <c r="G110" s="2"/>
      <c r="H110" s="2"/>
    </row>
    <row r="111" spans="2:8" ht="14.25" customHeight="1" x14ac:dyDescent="0.2">
      <c r="B111" s="9"/>
      <c r="C111" s="2"/>
      <c r="D111" s="2"/>
      <c r="E111" s="2"/>
      <c r="F111" s="2"/>
      <c r="G111" s="2"/>
      <c r="H111" s="2"/>
    </row>
    <row r="112" spans="2:8" ht="14.25" customHeight="1" x14ac:dyDescent="0.2">
      <c r="B112" s="9"/>
      <c r="C112" s="2"/>
      <c r="D112" s="2"/>
      <c r="E112" s="2"/>
      <c r="F112" s="2"/>
      <c r="G112" s="2"/>
      <c r="H112" s="2"/>
    </row>
    <row r="113" spans="2:8" ht="14.25" customHeight="1" x14ac:dyDescent="0.2">
      <c r="B113" s="9"/>
      <c r="C113" s="2"/>
      <c r="D113" s="2"/>
      <c r="E113" s="2"/>
      <c r="F113" s="2"/>
      <c r="G113" s="2"/>
      <c r="H113" s="2"/>
    </row>
    <row r="114" spans="2:8" ht="14.25" customHeight="1" x14ac:dyDescent="0.2">
      <c r="B114" s="9"/>
      <c r="C114" s="2"/>
      <c r="D114" s="2"/>
      <c r="E114" s="2"/>
      <c r="F114" s="2"/>
      <c r="G114" s="2"/>
      <c r="H114" s="2"/>
    </row>
    <row r="115" spans="2:8" ht="14.25" customHeight="1" x14ac:dyDescent="0.2">
      <c r="B115" s="9"/>
      <c r="C115" s="2"/>
      <c r="D115" s="2"/>
      <c r="E115" s="2"/>
      <c r="F115" s="2"/>
      <c r="G115" s="2"/>
      <c r="H115" s="2"/>
    </row>
    <row r="116" spans="2:8" ht="14.25" customHeight="1" x14ac:dyDescent="0.2">
      <c r="B116" s="9"/>
      <c r="C116" s="2"/>
      <c r="D116" s="2"/>
      <c r="E116" s="2"/>
      <c r="F116" s="2"/>
      <c r="G116" s="2"/>
      <c r="H116" s="2"/>
    </row>
    <row r="117" spans="2:8" ht="14.25" customHeight="1" x14ac:dyDescent="0.2">
      <c r="B117" s="9"/>
      <c r="C117" s="2"/>
      <c r="D117" s="2"/>
      <c r="E117" s="2"/>
      <c r="F117" s="2"/>
      <c r="G117" s="2"/>
      <c r="H117" s="2"/>
    </row>
    <row r="118" spans="2:8" ht="14.25" customHeight="1" x14ac:dyDescent="0.2">
      <c r="B118" s="9"/>
      <c r="C118" s="2"/>
      <c r="D118" s="2"/>
      <c r="E118" s="2"/>
      <c r="F118" s="2"/>
      <c r="G118" s="2"/>
      <c r="H118" s="2"/>
    </row>
    <row r="119" spans="2:8" ht="14.25" customHeight="1" x14ac:dyDescent="0.2">
      <c r="B119" s="9"/>
      <c r="C119" s="2"/>
      <c r="D119" s="2"/>
      <c r="E119" s="2"/>
      <c r="F119" s="2"/>
      <c r="G119" s="2"/>
      <c r="H119" s="2"/>
    </row>
    <row r="120" spans="2:8" ht="14.25" customHeight="1" x14ac:dyDescent="0.2">
      <c r="B120" s="9"/>
      <c r="C120" s="2"/>
      <c r="D120" s="2"/>
      <c r="E120" s="2"/>
      <c r="F120" s="2"/>
      <c r="G120" s="2"/>
      <c r="H120" s="2"/>
    </row>
    <row r="121" spans="2:8" ht="14.25" customHeight="1" x14ac:dyDescent="0.2">
      <c r="B121" s="9"/>
      <c r="C121" s="2"/>
      <c r="D121" s="2"/>
      <c r="E121" s="2"/>
      <c r="F121" s="2"/>
      <c r="G121" s="2"/>
      <c r="H121" s="2"/>
    </row>
    <row r="122" spans="2:8" ht="14.25" customHeight="1" x14ac:dyDescent="0.2">
      <c r="B122" s="9"/>
      <c r="C122" s="2"/>
      <c r="D122" s="2"/>
      <c r="E122" s="2"/>
      <c r="F122" s="2"/>
      <c r="G122" s="2"/>
      <c r="H122" s="2"/>
    </row>
    <row r="123" spans="2:8" ht="14.25" customHeight="1" x14ac:dyDescent="0.2">
      <c r="B123" s="9"/>
      <c r="C123" s="2"/>
      <c r="D123" s="2"/>
      <c r="E123" s="2"/>
      <c r="F123" s="2"/>
      <c r="G123" s="2"/>
      <c r="H123" s="2"/>
    </row>
    <row r="124" spans="2:8" ht="14.25" customHeight="1" x14ac:dyDescent="0.2">
      <c r="B124" s="9"/>
      <c r="C124" s="2"/>
      <c r="D124" s="2"/>
      <c r="E124" s="2"/>
      <c r="F124" s="2"/>
      <c r="G124" s="2"/>
      <c r="H124" s="2"/>
    </row>
    <row r="125" spans="2:8" ht="14.25" customHeight="1" x14ac:dyDescent="0.2">
      <c r="B125" s="9"/>
      <c r="C125" s="2"/>
      <c r="D125" s="2"/>
      <c r="E125" s="2"/>
      <c r="F125" s="2"/>
      <c r="G125" s="2"/>
      <c r="H125" s="2"/>
    </row>
    <row r="126" spans="2:8" ht="14.25" customHeight="1" x14ac:dyDescent="0.2">
      <c r="B126" s="9"/>
      <c r="C126" s="2"/>
      <c r="D126" s="2"/>
      <c r="E126" s="2"/>
      <c r="F126" s="2"/>
      <c r="G126" s="2"/>
      <c r="H126" s="2"/>
    </row>
    <row r="127" spans="2:8" ht="14.25" customHeight="1" x14ac:dyDescent="0.2">
      <c r="B127" s="9"/>
      <c r="C127" s="2"/>
      <c r="D127" s="2"/>
      <c r="E127" s="2"/>
      <c r="F127" s="2"/>
      <c r="G127" s="2"/>
      <c r="H127" s="2"/>
    </row>
    <row r="128" spans="2:8" ht="14.25" customHeight="1" x14ac:dyDescent="0.2">
      <c r="B128" s="9"/>
      <c r="C128" s="2"/>
      <c r="D128" s="2"/>
      <c r="E128" s="2"/>
      <c r="F128" s="2"/>
      <c r="G128" s="2"/>
      <c r="H128" s="2"/>
    </row>
    <row r="129" spans="2:8" ht="14.25" customHeight="1" x14ac:dyDescent="0.2">
      <c r="B129" s="9"/>
      <c r="C129" s="2"/>
      <c r="D129" s="2"/>
      <c r="E129" s="2"/>
      <c r="F129" s="2"/>
      <c r="G129" s="2"/>
      <c r="H129" s="2"/>
    </row>
    <row r="130" spans="2:8" ht="14.25" customHeight="1" x14ac:dyDescent="0.2">
      <c r="B130" s="9"/>
      <c r="C130" s="2"/>
      <c r="D130" s="2"/>
      <c r="E130" s="2"/>
      <c r="F130" s="2"/>
      <c r="G130" s="2"/>
      <c r="H130" s="2"/>
    </row>
    <row r="131" spans="2:8" ht="14.25" customHeight="1" x14ac:dyDescent="0.2">
      <c r="B131" s="9"/>
      <c r="C131" s="2"/>
      <c r="D131" s="2"/>
      <c r="E131" s="2"/>
      <c r="F131" s="2"/>
      <c r="G131" s="2"/>
      <c r="H131" s="2"/>
    </row>
    <row r="132" spans="2:8" ht="14.25" customHeight="1" x14ac:dyDescent="0.2">
      <c r="B132" s="9"/>
      <c r="C132" s="2"/>
      <c r="D132" s="2"/>
      <c r="E132" s="2"/>
      <c r="F132" s="2"/>
      <c r="G132" s="2"/>
      <c r="H132" s="2"/>
    </row>
    <row r="133" spans="2:8" ht="14.25" customHeight="1" x14ac:dyDescent="0.2">
      <c r="B133" s="9"/>
      <c r="C133" s="2"/>
      <c r="D133" s="2"/>
      <c r="E133" s="2"/>
      <c r="F133" s="2"/>
      <c r="G133" s="2"/>
      <c r="H133" s="2"/>
    </row>
    <row r="134" spans="2:8" ht="14.25" customHeight="1" x14ac:dyDescent="0.2">
      <c r="B134" s="9"/>
      <c r="C134" s="2"/>
      <c r="D134" s="2"/>
      <c r="E134" s="2"/>
      <c r="F134" s="2"/>
      <c r="G134" s="2"/>
      <c r="H134" s="2"/>
    </row>
    <row r="135" spans="2:8" ht="14.25" customHeight="1" x14ac:dyDescent="0.2">
      <c r="B135" s="9"/>
      <c r="C135" s="2"/>
      <c r="D135" s="2"/>
      <c r="E135" s="2"/>
      <c r="F135" s="2"/>
      <c r="G135" s="2"/>
      <c r="H135" s="2"/>
    </row>
    <row r="136" spans="2:8" ht="14.25" customHeight="1" x14ac:dyDescent="0.2">
      <c r="B136" s="9"/>
      <c r="C136" s="2"/>
      <c r="D136" s="2"/>
      <c r="E136" s="2"/>
      <c r="F136" s="2"/>
      <c r="G136" s="2"/>
      <c r="H136" s="2"/>
    </row>
    <row r="137" spans="2:8" ht="14.25" customHeight="1" x14ac:dyDescent="0.2">
      <c r="B137" s="9"/>
      <c r="C137" s="2"/>
      <c r="D137" s="2"/>
      <c r="E137" s="2"/>
      <c r="F137" s="2"/>
      <c r="G137" s="2"/>
      <c r="H137" s="2"/>
    </row>
    <row r="138" spans="2:8" ht="14.25" customHeight="1" x14ac:dyDescent="0.2">
      <c r="B138" s="9"/>
      <c r="C138" s="2"/>
      <c r="D138" s="2"/>
      <c r="E138" s="2"/>
      <c r="F138" s="2"/>
      <c r="G138" s="2"/>
      <c r="H138" s="2"/>
    </row>
    <row r="139" spans="2:8" ht="14.25" customHeight="1" x14ac:dyDescent="0.2">
      <c r="B139" s="9"/>
      <c r="C139" s="2"/>
      <c r="D139" s="2"/>
      <c r="E139" s="2"/>
      <c r="F139" s="2"/>
      <c r="G139" s="2"/>
      <c r="H139" s="2"/>
    </row>
    <row r="140" spans="2:8" ht="14.25" customHeight="1" x14ac:dyDescent="0.2">
      <c r="B140" s="9"/>
      <c r="C140" s="2"/>
      <c r="D140" s="2"/>
      <c r="E140" s="2"/>
      <c r="F140" s="2"/>
      <c r="G140" s="2"/>
      <c r="H140" s="2"/>
    </row>
    <row r="141" spans="2:8" ht="14.25" customHeight="1" x14ac:dyDescent="0.2">
      <c r="B141" s="9"/>
      <c r="C141" s="2"/>
      <c r="D141" s="2"/>
      <c r="E141" s="2"/>
      <c r="F141" s="2"/>
      <c r="G141" s="2"/>
      <c r="H141" s="2"/>
    </row>
    <row r="142" spans="2:8" ht="14.25" customHeight="1" x14ac:dyDescent="0.2">
      <c r="B142" s="9"/>
      <c r="C142" s="2"/>
      <c r="D142" s="2"/>
      <c r="E142" s="2"/>
      <c r="F142" s="2"/>
      <c r="G142" s="2"/>
      <c r="H142" s="2"/>
    </row>
    <row r="143" spans="2:8" ht="14.25" customHeight="1" x14ac:dyDescent="0.2">
      <c r="B143" s="9"/>
      <c r="C143" s="2"/>
      <c r="D143" s="2"/>
      <c r="E143" s="2"/>
      <c r="F143" s="2"/>
      <c r="G143" s="2"/>
      <c r="H143" s="2"/>
    </row>
    <row r="144" spans="2:8" ht="14.25" customHeight="1" x14ac:dyDescent="0.2">
      <c r="B144" s="9"/>
      <c r="C144" s="2"/>
      <c r="D144" s="2"/>
      <c r="E144" s="2"/>
      <c r="F144" s="2"/>
      <c r="G144" s="2"/>
      <c r="H144" s="2"/>
    </row>
    <row r="145" spans="2:8" ht="14.25" customHeight="1" x14ac:dyDescent="0.2">
      <c r="B145" s="9"/>
      <c r="C145" s="2"/>
      <c r="D145" s="2"/>
      <c r="E145" s="2"/>
      <c r="F145" s="2"/>
      <c r="G145" s="2"/>
      <c r="H145" s="2"/>
    </row>
    <row r="146" spans="2:8" ht="14.25" customHeight="1" x14ac:dyDescent="0.2">
      <c r="B146" s="9"/>
      <c r="C146" s="2"/>
      <c r="D146" s="2"/>
      <c r="E146" s="2"/>
      <c r="F146" s="2"/>
      <c r="G146" s="2"/>
      <c r="H146" s="2"/>
    </row>
    <row r="147" spans="2:8" ht="14.25" customHeight="1" x14ac:dyDescent="0.2">
      <c r="B147" s="9"/>
      <c r="C147" s="2"/>
      <c r="D147" s="2"/>
      <c r="E147" s="2"/>
      <c r="F147" s="2"/>
      <c r="G147" s="2"/>
      <c r="H147" s="2"/>
    </row>
    <row r="148" spans="2:8" ht="14.25" customHeight="1" x14ac:dyDescent="0.2">
      <c r="B148" s="9"/>
      <c r="C148" s="2"/>
      <c r="D148" s="2"/>
      <c r="E148" s="2"/>
      <c r="F148" s="2"/>
      <c r="G148" s="2"/>
      <c r="H148" s="2"/>
    </row>
    <row r="149" spans="2:8" ht="14.25" customHeight="1" x14ac:dyDescent="0.2">
      <c r="B149" s="9"/>
      <c r="C149" s="2"/>
      <c r="D149" s="2"/>
      <c r="E149" s="2"/>
      <c r="F149" s="2"/>
      <c r="G149" s="2"/>
      <c r="H149" s="2"/>
    </row>
    <row r="150" spans="2:8" ht="14.25" customHeight="1" x14ac:dyDescent="0.2">
      <c r="B150" s="9"/>
      <c r="C150" s="2"/>
      <c r="D150" s="2"/>
      <c r="E150" s="2"/>
      <c r="F150" s="2"/>
      <c r="G150" s="2"/>
      <c r="H150" s="2"/>
    </row>
    <row r="151" spans="2:8" ht="14.25" customHeight="1" x14ac:dyDescent="0.2">
      <c r="B151" s="9"/>
      <c r="C151" s="2"/>
      <c r="D151" s="2"/>
      <c r="E151" s="2"/>
      <c r="F151" s="2"/>
      <c r="G151" s="2"/>
      <c r="H151" s="2"/>
    </row>
    <row r="152" spans="2:8" ht="14.25" customHeight="1" x14ac:dyDescent="0.2">
      <c r="B152" s="9"/>
      <c r="C152" s="2"/>
      <c r="D152" s="2"/>
      <c r="E152" s="2"/>
      <c r="F152" s="2"/>
      <c r="G152" s="2"/>
      <c r="H152" s="2"/>
    </row>
    <row r="153" spans="2:8" ht="14.25" customHeight="1" x14ac:dyDescent="0.2">
      <c r="B153" s="9"/>
      <c r="C153" s="2"/>
      <c r="D153" s="2"/>
      <c r="E153" s="2"/>
      <c r="F153" s="2"/>
      <c r="G153" s="2"/>
      <c r="H153" s="2"/>
    </row>
    <row r="154" spans="2:8" ht="14.25" customHeight="1" x14ac:dyDescent="0.2">
      <c r="B154" s="9"/>
      <c r="C154" s="2"/>
      <c r="D154" s="2"/>
      <c r="E154" s="2"/>
      <c r="F154" s="2"/>
      <c r="G154" s="2"/>
      <c r="H154" s="2"/>
    </row>
    <row r="155" spans="2:8" ht="14.25" customHeight="1" x14ac:dyDescent="0.2">
      <c r="B155" s="9"/>
      <c r="C155" s="2"/>
      <c r="D155" s="2"/>
      <c r="E155" s="2"/>
      <c r="F155" s="2"/>
      <c r="G155" s="2"/>
      <c r="H155" s="2"/>
    </row>
    <row r="156" spans="2:8" ht="14.25" customHeight="1" x14ac:dyDescent="0.2">
      <c r="B156" s="9"/>
      <c r="C156" s="2"/>
      <c r="D156" s="2"/>
      <c r="E156" s="2"/>
      <c r="F156" s="2"/>
      <c r="G156" s="2"/>
      <c r="H156" s="2"/>
    </row>
    <row r="157" spans="2:8" ht="14.25" customHeight="1" x14ac:dyDescent="0.2">
      <c r="B157" s="9"/>
      <c r="C157" s="2"/>
      <c r="D157" s="2"/>
      <c r="E157" s="2"/>
      <c r="F157" s="2"/>
      <c r="G157" s="2"/>
      <c r="H157" s="2"/>
    </row>
    <row r="158" spans="2:8" ht="14.25" customHeight="1" x14ac:dyDescent="0.2">
      <c r="B158" s="9"/>
      <c r="C158" s="2"/>
      <c r="D158" s="2"/>
      <c r="E158" s="2"/>
      <c r="F158" s="2"/>
      <c r="G158" s="2"/>
      <c r="H158" s="2"/>
    </row>
    <row r="159" spans="2:8" ht="14.25" customHeight="1" x14ac:dyDescent="0.2">
      <c r="B159" s="9"/>
      <c r="C159" s="2"/>
      <c r="D159" s="2"/>
      <c r="E159" s="2"/>
      <c r="F159" s="2"/>
      <c r="G159" s="2"/>
      <c r="H159" s="2"/>
    </row>
    <row r="160" spans="2:8" ht="14.25" customHeight="1" x14ac:dyDescent="0.2">
      <c r="B160" s="9"/>
      <c r="C160" s="2"/>
      <c r="D160" s="2"/>
      <c r="E160" s="2"/>
      <c r="F160" s="2"/>
      <c r="G160" s="2"/>
      <c r="H160" s="2"/>
    </row>
    <row r="161" spans="2:8" ht="14.25" customHeight="1" x14ac:dyDescent="0.2">
      <c r="B161" s="9"/>
      <c r="C161" s="2"/>
      <c r="D161" s="2"/>
      <c r="E161" s="2"/>
      <c r="F161" s="2"/>
      <c r="G161" s="2"/>
      <c r="H161" s="2"/>
    </row>
    <row r="162" spans="2:8" ht="14.25" customHeight="1" x14ac:dyDescent="0.2">
      <c r="B162" s="9"/>
      <c r="C162" s="2"/>
      <c r="D162" s="2"/>
      <c r="E162" s="2"/>
      <c r="F162" s="2"/>
      <c r="G162" s="2"/>
      <c r="H162" s="2"/>
    </row>
    <row r="163" spans="2:8" ht="14.25" customHeight="1" x14ac:dyDescent="0.2">
      <c r="B163" s="9"/>
      <c r="C163" s="2"/>
      <c r="D163" s="2"/>
      <c r="E163" s="2"/>
      <c r="F163" s="2"/>
      <c r="G163" s="2"/>
      <c r="H163" s="2"/>
    </row>
    <row r="164" spans="2:8" ht="14.25" customHeight="1" x14ac:dyDescent="0.2">
      <c r="B164" s="9"/>
      <c r="C164" s="2"/>
      <c r="D164" s="2"/>
      <c r="E164" s="2"/>
      <c r="F164" s="2"/>
      <c r="G164" s="2"/>
      <c r="H164" s="2"/>
    </row>
    <row r="165" spans="2:8" ht="14.25" customHeight="1" x14ac:dyDescent="0.2">
      <c r="B165" s="9"/>
      <c r="C165" s="2"/>
      <c r="D165" s="2"/>
      <c r="E165" s="2"/>
      <c r="F165" s="2"/>
      <c r="G165" s="2"/>
      <c r="H165" s="2"/>
    </row>
    <row r="166" spans="2:8" ht="14.25" customHeight="1" x14ac:dyDescent="0.2">
      <c r="B166" s="9"/>
      <c r="C166" s="2"/>
      <c r="D166" s="2"/>
      <c r="E166" s="2"/>
      <c r="F166" s="2"/>
      <c r="G166" s="2"/>
      <c r="H166" s="2"/>
    </row>
    <row r="167" spans="2:8" ht="14.25" customHeight="1" x14ac:dyDescent="0.2">
      <c r="B167" s="9"/>
      <c r="C167" s="2"/>
      <c r="D167" s="2"/>
      <c r="E167" s="2"/>
      <c r="F167" s="2"/>
      <c r="G167" s="2"/>
      <c r="H167" s="2"/>
    </row>
    <row r="168" spans="2:8" ht="14.25" customHeight="1" x14ac:dyDescent="0.2">
      <c r="B168" s="9"/>
      <c r="C168" s="2"/>
      <c r="D168" s="2"/>
      <c r="E168" s="2"/>
      <c r="F168" s="2"/>
      <c r="G168" s="2"/>
      <c r="H168" s="2"/>
    </row>
    <row r="169" spans="2:8" ht="14.25" customHeight="1" x14ac:dyDescent="0.2">
      <c r="B169" s="9"/>
      <c r="C169" s="2"/>
      <c r="D169" s="2"/>
      <c r="E169" s="2"/>
      <c r="F169" s="2"/>
      <c r="G169" s="2"/>
      <c r="H169" s="2"/>
    </row>
    <row r="170" spans="2:8" ht="14.25" customHeight="1" x14ac:dyDescent="0.2">
      <c r="B170" s="9"/>
      <c r="C170" s="2"/>
      <c r="D170" s="2"/>
      <c r="E170" s="2"/>
      <c r="F170" s="2"/>
      <c r="G170" s="2"/>
      <c r="H170" s="2"/>
    </row>
    <row r="171" spans="2:8" ht="14.25" customHeight="1" x14ac:dyDescent="0.2">
      <c r="B171" s="9"/>
      <c r="C171" s="2"/>
      <c r="D171" s="2"/>
      <c r="E171" s="2"/>
      <c r="F171" s="2"/>
      <c r="G171" s="2"/>
      <c r="H171" s="2"/>
    </row>
    <row r="172" spans="2:8" ht="14.25" customHeight="1" x14ac:dyDescent="0.2">
      <c r="B172" s="9"/>
      <c r="C172" s="2"/>
      <c r="D172" s="2"/>
      <c r="E172" s="2"/>
      <c r="F172" s="2"/>
      <c r="G172" s="2"/>
      <c r="H172" s="2"/>
    </row>
    <row r="173" spans="2:8" ht="14.25" customHeight="1" x14ac:dyDescent="0.2">
      <c r="B173" s="9"/>
      <c r="C173" s="2"/>
      <c r="D173" s="2"/>
      <c r="E173" s="2"/>
      <c r="F173" s="2"/>
      <c r="G173" s="2"/>
      <c r="H173" s="2"/>
    </row>
    <row r="174" spans="2:8" ht="14.25" customHeight="1" x14ac:dyDescent="0.2">
      <c r="B174" s="9"/>
      <c r="C174" s="2"/>
      <c r="D174" s="2"/>
      <c r="E174" s="2"/>
      <c r="F174" s="2"/>
      <c r="G174" s="2"/>
      <c r="H174" s="2"/>
    </row>
    <row r="175" spans="2:8" ht="14.25" customHeight="1" x14ac:dyDescent="0.2">
      <c r="B175" s="9"/>
      <c r="C175" s="2"/>
      <c r="D175" s="2"/>
      <c r="E175" s="2"/>
      <c r="F175" s="2"/>
      <c r="G175" s="2"/>
      <c r="H175" s="2"/>
    </row>
    <row r="176" spans="2:8" ht="14.25" customHeight="1" x14ac:dyDescent="0.2">
      <c r="B176" s="9"/>
      <c r="C176" s="2"/>
      <c r="D176" s="2"/>
      <c r="E176" s="2"/>
      <c r="F176" s="2"/>
      <c r="G176" s="2"/>
      <c r="H176" s="2"/>
    </row>
    <row r="177" spans="2:8" ht="14.25" customHeight="1" x14ac:dyDescent="0.2">
      <c r="B177" s="9"/>
      <c r="C177" s="2"/>
      <c r="D177" s="2"/>
      <c r="E177" s="2"/>
      <c r="F177" s="2"/>
      <c r="G177" s="2"/>
      <c r="H177" s="2"/>
    </row>
    <row r="178" spans="2:8" ht="14.25" customHeight="1" x14ac:dyDescent="0.2">
      <c r="B178" s="9"/>
      <c r="C178" s="2"/>
      <c r="D178" s="2"/>
      <c r="E178" s="2"/>
      <c r="F178" s="2"/>
      <c r="G178" s="2"/>
      <c r="H178" s="2"/>
    </row>
    <row r="179" spans="2:8" ht="14.25" customHeight="1" x14ac:dyDescent="0.2">
      <c r="B179" s="9"/>
      <c r="C179" s="2"/>
      <c r="D179" s="2"/>
      <c r="E179" s="2"/>
      <c r="F179" s="2"/>
      <c r="G179" s="2"/>
      <c r="H179" s="2"/>
    </row>
    <row r="180" spans="2:8" ht="14.25" customHeight="1" x14ac:dyDescent="0.2">
      <c r="B180" s="9"/>
      <c r="C180" s="2"/>
      <c r="D180" s="2"/>
      <c r="E180" s="2"/>
      <c r="F180" s="2"/>
      <c r="G180" s="2"/>
      <c r="H180" s="2"/>
    </row>
    <row r="181" spans="2:8" ht="14.25" customHeight="1" x14ac:dyDescent="0.2">
      <c r="B181" s="9"/>
      <c r="C181" s="2"/>
      <c r="D181" s="2"/>
      <c r="E181" s="2"/>
      <c r="F181" s="2"/>
      <c r="G181" s="2"/>
      <c r="H181" s="2"/>
    </row>
    <row r="182" spans="2:8" ht="14.25" customHeight="1" x14ac:dyDescent="0.2">
      <c r="B182" s="9"/>
      <c r="C182" s="2"/>
      <c r="D182" s="2"/>
      <c r="E182" s="2"/>
      <c r="F182" s="2"/>
      <c r="G182" s="2"/>
      <c r="H182" s="2"/>
    </row>
    <row r="183" spans="2:8" ht="14.25" customHeight="1" x14ac:dyDescent="0.2">
      <c r="B183" s="9"/>
      <c r="C183" s="2"/>
      <c r="D183" s="2"/>
      <c r="E183" s="2"/>
      <c r="F183" s="2"/>
      <c r="G183" s="2"/>
      <c r="H183" s="2"/>
    </row>
    <row r="184" spans="2:8" ht="14.25" customHeight="1" x14ac:dyDescent="0.2">
      <c r="B184" s="9"/>
      <c r="C184" s="2"/>
      <c r="D184" s="2"/>
      <c r="E184" s="2"/>
      <c r="F184" s="2"/>
      <c r="G184" s="2"/>
      <c r="H184" s="2"/>
    </row>
    <row r="185" spans="2:8" ht="14.25" customHeight="1" x14ac:dyDescent="0.2">
      <c r="B185" s="9"/>
      <c r="C185" s="2"/>
      <c r="D185" s="2"/>
      <c r="E185" s="2"/>
      <c r="F185" s="2"/>
      <c r="G185" s="2"/>
      <c r="H185" s="2"/>
    </row>
    <row r="186" spans="2:8" ht="14.25" customHeight="1" x14ac:dyDescent="0.2">
      <c r="B186" s="9"/>
      <c r="C186" s="2"/>
      <c r="D186" s="2"/>
      <c r="E186" s="2"/>
      <c r="F186" s="2"/>
      <c r="G186" s="2"/>
      <c r="H186" s="2"/>
    </row>
    <row r="187" spans="2:8" ht="14.25" customHeight="1" x14ac:dyDescent="0.2">
      <c r="B187" s="9"/>
      <c r="C187" s="2"/>
      <c r="D187" s="2"/>
      <c r="E187" s="2"/>
      <c r="F187" s="2"/>
      <c r="G187" s="2"/>
      <c r="H187" s="2"/>
    </row>
    <row r="188" spans="2:8" ht="14.25" customHeight="1" x14ac:dyDescent="0.2">
      <c r="B188" s="9"/>
      <c r="C188" s="2"/>
      <c r="D188" s="2"/>
      <c r="E188" s="2"/>
      <c r="F188" s="2"/>
      <c r="G188" s="2"/>
      <c r="H188" s="2"/>
    </row>
    <row r="189" spans="2:8" ht="14.25" customHeight="1" x14ac:dyDescent="0.2">
      <c r="B189" s="9"/>
      <c r="C189" s="2"/>
      <c r="D189" s="2"/>
      <c r="E189" s="2"/>
      <c r="F189" s="2"/>
      <c r="G189" s="2"/>
      <c r="H189" s="2"/>
    </row>
    <row r="190" spans="2:8" ht="14.25" customHeight="1" x14ac:dyDescent="0.2">
      <c r="B190" s="9"/>
      <c r="C190" s="2"/>
      <c r="D190" s="2"/>
      <c r="E190" s="2"/>
      <c r="F190" s="2"/>
      <c r="G190" s="2"/>
      <c r="H190" s="2"/>
    </row>
    <row r="191" spans="2:8" ht="14.25" customHeight="1" x14ac:dyDescent="0.2">
      <c r="B191" s="9"/>
      <c r="C191" s="2"/>
      <c r="D191" s="2"/>
      <c r="E191" s="2"/>
      <c r="F191" s="2"/>
      <c r="G191" s="2"/>
      <c r="H191" s="2"/>
    </row>
    <row r="192" spans="2:8" ht="14.25" customHeight="1" x14ac:dyDescent="0.2">
      <c r="B192" s="9"/>
      <c r="C192" s="2"/>
      <c r="D192" s="2"/>
      <c r="E192" s="2"/>
      <c r="F192" s="2"/>
      <c r="G192" s="2"/>
      <c r="H192" s="2"/>
    </row>
    <row r="193" spans="2:8" ht="14.25" customHeight="1" x14ac:dyDescent="0.2">
      <c r="B193" s="9"/>
      <c r="C193" s="2"/>
      <c r="D193" s="2"/>
      <c r="E193" s="2"/>
      <c r="F193" s="2"/>
      <c r="G193" s="2"/>
      <c r="H193" s="2"/>
    </row>
    <row r="194" spans="2:8" ht="14.25" customHeight="1" x14ac:dyDescent="0.2">
      <c r="B194" s="9"/>
      <c r="C194" s="2"/>
      <c r="D194" s="2"/>
      <c r="E194" s="2"/>
      <c r="F194" s="2"/>
      <c r="G194" s="2"/>
      <c r="H194" s="2"/>
    </row>
    <row r="195" spans="2:8" ht="14.25" customHeight="1" x14ac:dyDescent="0.2">
      <c r="B195" s="9"/>
      <c r="C195" s="2"/>
      <c r="D195" s="2"/>
      <c r="E195" s="2"/>
      <c r="F195" s="2"/>
      <c r="G195" s="2"/>
      <c r="H195" s="2"/>
    </row>
    <row r="196" spans="2:8" ht="14.25" customHeight="1" x14ac:dyDescent="0.2">
      <c r="B196" s="9"/>
      <c r="C196" s="2"/>
      <c r="D196" s="2"/>
      <c r="E196" s="2"/>
      <c r="F196" s="2"/>
      <c r="G196" s="2"/>
      <c r="H196" s="2"/>
    </row>
    <row r="197" spans="2:8" ht="14.25" customHeight="1" x14ac:dyDescent="0.2">
      <c r="B197" s="9"/>
      <c r="C197" s="2"/>
      <c r="D197" s="2"/>
      <c r="E197" s="2"/>
      <c r="F197" s="2"/>
      <c r="G197" s="2"/>
      <c r="H197" s="2"/>
    </row>
    <row r="198" spans="2:8" ht="14.25" customHeight="1" x14ac:dyDescent="0.2">
      <c r="B198" s="9"/>
      <c r="C198" s="2"/>
      <c r="D198" s="2"/>
      <c r="E198" s="2"/>
      <c r="F198" s="2"/>
      <c r="G198" s="2"/>
      <c r="H198" s="2"/>
    </row>
    <row r="199" spans="2:8" ht="14.25" customHeight="1" x14ac:dyDescent="0.2">
      <c r="B199" s="9"/>
      <c r="C199" s="2"/>
      <c r="D199" s="2"/>
      <c r="E199" s="2"/>
      <c r="F199" s="2"/>
      <c r="G199" s="2"/>
      <c r="H199" s="2"/>
    </row>
    <row r="200" spans="2:8" ht="14.25" customHeight="1" x14ac:dyDescent="0.2">
      <c r="B200" s="9"/>
      <c r="C200" s="2"/>
      <c r="D200" s="2"/>
      <c r="E200" s="2"/>
      <c r="F200" s="2"/>
      <c r="G200" s="2"/>
      <c r="H200" s="2"/>
    </row>
    <row r="201" spans="2:8" ht="14.25" customHeight="1" x14ac:dyDescent="0.2">
      <c r="B201" s="9"/>
      <c r="C201" s="2"/>
      <c r="D201" s="2"/>
      <c r="E201" s="2"/>
      <c r="F201" s="2"/>
      <c r="G201" s="2"/>
      <c r="H201" s="2"/>
    </row>
    <row r="202" spans="2:8" ht="14.25" customHeight="1" x14ac:dyDescent="0.2">
      <c r="B202" s="9"/>
      <c r="C202" s="2"/>
      <c r="D202" s="2"/>
      <c r="E202" s="2"/>
      <c r="F202" s="2"/>
      <c r="G202" s="2"/>
      <c r="H202" s="2"/>
    </row>
    <row r="203" spans="2:8" ht="14.25" customHeight="1" x14ac:dyDescent="0.2">
      <c r="B203" s="9"/>
      <c r="C203" s="2"/>
      <c r="D203" s="2"/>
      <c r="E203" s="2"/>
      <c r="F203" s="2"/>
      <c r="G203" s="2"/>
      <c r="H203" s="2"/>
    </row>
    <row r="204" spans="2:8" ht="14.25" customHeight="1" x14ac:dyDescent="0.2">
      <c r="B204" s="9"/>
      <c r="C204" s="2"/>
      <c r="D204" s="2"/>
      <c r="E204" s="2"/>
      <c r="F204" s="2"/>
      <c r="G204" s="2"/>
      <c r="H204" s="2"/>
    </row>
    <row r="205" spans="2:8" ht="14.25" customHeight="1" x14ac:dyDescent="0.2">
      <c r="B205" s="9"/>
      <c r="C205" s="2"/>
      <c r="D205" s="2"/>
      <c r="E205" s="2"/>
      <c r="F205" s="2"/>
      <c r="G205" s="2"/>
      <c r="H205" s="2"/>
    </row>
    <row r="206" spans="2:8" ht="14.25" customHeight="1" x14ac:dyDescent="0.2">
      <c r="B206" s="9"/>
      <c r="C206" s="2"/>
      <c r="D206" s="2"/>
      <c r="E206" s="2"/>
      <c r="F206" s="2"/>
      <c r="G206" s="2"/>
      <c r="H206" s="2"/>
    </row>
    <row r="207" spans="2:8" ht="14.25" customHeight="1" x14ac:dyDescent="0.2">
      <c r="B207" s="9"/>
      <c r="C207" s="2"/>
      <c r="D207" s="2"/>
      <c r="E207" s="2"/>
      <c r="F207" s="2"/>
      <c r="G207" s="2"/>
      <c r="H207" s="2"/>
    </row>
    <row r="208" spans="2:8" ht="14.25" customHeight="1" x14ac:dyDescent="0.2">
      <c r="B208" s="9"/>
      <c r="C208" s="2"/>
      <c r="D208" s="2"/>
      <c r="E208" s="2"/>
      <c r="F208" s="2"/>
      <c r="G208" s="2"/>
      <c r="H208" s="2"/>
    </row>
    <row r="209" spans="2:8" ht="14.25" customHeight="1" x14ac:dyDescent="0.2">
      <c r="B209" s="9"/>
      <c r="C209" s="2"/>
      <c r="D209" s="2"/>
      <c r="E209" s="2"/>
      <c r="F209" s="2"/>
      <c r="G209" s="2"/>
      <c r="H209" s="2"/>
    </row>
    <row r="210" spans="2:8" ht="14.25" customHeight="1" x14ac:dyDescent="0.2">
      <c r="B210" s="9"/>
      <c r="C210" s="2"/>
      <c r="D210" s="2"/>
      <c r="E210" s="2"/>
      <c r="F210" s="2"/>
      <c r="G210" s="2"/>
      <c r="H210" s="2"/>
    </row>
    <row r="211" spans="2:8" ht="14.25" customHeight="1" x14ac:dyDescent="0.2">
      <c r="B211" s="9"/>
      <c r="C211" s="2"/>
      <c r="D211" s="2"/>
      <c r="E211" s="2"/>
      <c r="F211" s="2"/>
      <c r="G211" s="2"/>
      <c r="H211" s="2"/>
    </row>
    <row r="212" spans="2:8" ht="14.25" customHeight="1" x14ac:dyDescent="0.2">
      <c r="B212" s="9"/>
      <c r="C212" s="2"/>
      <c r="D212" s="2"/>
      <c r="E212" s="2"/>
      <c r="F212" s="2"/>
      <c r="G212" s="2"/>
      <c r="H212" s="2"/>
    </row>
    <row r="213" spans="2:8" ht="14.25" customHeight="1" x14ac:dyDescent="0.2">
      <c r="B213" s="9"/>
      <c r="C213" s="2"/>
      <c r="D213" s="2"/>
      <c r="E213" s="2"/>
      <c r="F213" s="2"/>
      <c r="G213" s="2"/>
      <c r="H213" s="2"/>
    </row>
    <row r="214" spans="2:8" ht="14.25" customHeight="1" x14ac:dyDescent="0.2">
      <c r="B214" s="9"/>
      <c r="C214" s="2"/>
      <c r="D214" s="2"/>
      <c r="E214" s="2"/>
      <c r="F214" s="2"/>
      <c r="G214" s="2"/>
      <c r="H214" s="2"/>
    </row>
    <row r="215" spans="2:8" ht="14.25" customHeight="1" x14ac:dyDescent="0.2">
      <c r="B215" s="9"/>
      <c r="C215" s="2"/>
      <c r="D215" s="2"/>
      <c r="E215" s="2"/>
      <c r="F215" s="2"/>
      <c r="G215" s="2"/>
      <c r="H215" s="2"/>
    </row>
    <row r="216" spans="2:8" ht="14.25" customHeight="1" x14ac:dyDescent="0.2">
      <c r="B216" s="9"/>
      <c r="C216" s="2"/>
      <c r="D216" s="2"/>
      <c r="E216" s="2"/>
      <c r="F216" s="2"/>
      <c r="G216" s="2"/>
      <c r="H216" s="2"/>
    </row>
    <row r="217" spans="2:8" ht="14.25" customHeight="1" x14ac:dyDescent="0.2">
      <c r="B217" s="9"/>
      <c r="C217" s="2"/>
      <c r="D217" s="2"/>
      <c r="E217" s="2"/>
      <c r="F217" s="2"/>
      <c r="G217" s="2"/>
      <c r="H217" s="2"/>
    </row>
    <row r="218" spans="2:8" ht="14.25" customHeight="1" x14ac:dyDescent="0.2">
      <c r="B218" s="9"/>
      <c r="C218" s="2"/>
      <c r="D218" s="2"/>
      <c r="E218" s="2"/>
      <c r="F218" s="2"/>
      <c r="G218" s="2"/>
      <c r="H218" s="2"/>
    </row>
    <row r="219" spans="2:8" ht="14.25" customHeight="1" x14ac:dyDescent="0.2">
      <c r="B219" s="9"/>
      <c r="C219" s="2"/>
      <c r="D219" s="2"/>
      <c r="E219" s="2"/>
      <c r="F219" s="2"/>
      <c r="G219" s="2"/>
      <c r="H219" s="2"/>
    </row>
    <row r="220" spans="2:8" ht="14.25" customHeight="1" x14ac:dyDescent="0.2">
      <c r="B220" s="9"/>
      <c r="C220" s="2"/>
      <c r="D220" s="2"/>
      <c r="E220" s="2"/>
      <c r="F220" s="2"/>
      <c r="G220" s="2"/>
      <c r="H220" s="2"/>
    </row>
    <row r="221" spans="2:8" ht="14.25" customHeight="1" x14ac:dyDescent="0.2">
      <c r="B221" s="9"/>
      <c r="C221" s="2"/>
      <c r="D221" s="2"/>
      <c r="E221" s="2"/>
      <c r="F221" s="2"/>
      <c r="G221" s="2"/>
      <c r="H221" s="2"/>
    </row>
    <row r="222" spans="2:8" ht="14.25" customHeight="1" x14ac:dyDescent="0.2">
      <c r="B222" s="9"/>
      <c r="C222" s="2"/>
      <c r="D222" s="2"/>
      <c r="E222" s="2"/>
      <c r="F222" s="2"/>
      <c r="G222" s="2"/>
      <c r="H222" s="2"/>
    </row>
    <row r="223" spans="2:8" ht="14.25" customHeight="1" x14ac:dyDescent="0.2">
      <c r="B223" s="9"/>
      <c r="C223" s="2"/>
      <c r="D223" s="2"/>
      <c r="E223" s="2"/>
      <c r="F223" s="2"/>
      <c r="G223" s="2"/>
      <c r="H223" s="2"/>
    </row>
    <row r="224" spans="2:8" ht="14.25" customHeight="1" x14ac:dyDescent="0.2">
      <c r="B224" s="9"/>
      <c r="C224" s="2"/>
      <c r="D224" s="2"/>
      <c r="E224" s="2"/>
      <c r="F224" s="2"/>
      <c r="G224" s="2"/>
      <c r="H224" s="2"/>
    </row>
    <row r="225" spans="2:8" ht="14.25" customHeight="1" x14ac:dyDescent="0.2">
      <c r="B225" s="9"/>
      <c r="C225" s="2"/>
      <c r="D225" s="2"/>
      <c r="E225" s="2"/>
      <c r="F225" s="2"/>
      <c r="G225" s="2"/>
      <c r="H225" s="2"/>
    </row>
    <row r="226" spans="2:8" ht="14.25" customHeight="1" x14ac:dyDescent="0.2">
      <c r="B226" s="9"/>
      <c r="C226" s="2"/>
      <c r="D226" s="2"/>
      <c r="E226" s="2"/>
      <c r="F226" s="2"/>
      <c r="G226" s="2"/>
      <c r="H226" s="2"/>
    </row>
    <row r="227" spans="2:8" ht="14.25" customHeight="1" x14ac:dyDescent="0.2">
      <c r="B227" s="9"/>
      <c r="C227" s="2"/>
      <c r="D227" s="2"/>
      <c r="E227" s="2"/>
      <c r="F227" s="2"/>
      <c r="G227" s="2"/>
      <c r="H227" s="2"/>
    </row>
    <row r="228" spans="2:8" ht="14.25" customHeight="1" x14ac:dyDescent="0.2">
      <c r="B228" s="9"/>
      <c r="C228" s="2"/>
      <c r="D228" s="2"/>
      <c r="E228" s="2"/>
      <c r="F228" s="2"/>
      <c r="G228" s="2"/>
      <c r="H228" s="2"/>
    </row>
    <row r="229" spans="2:8" ht="14.25" customHeight="1" x14ac:dyDescent="0.2">
      <c r="B229" s="9"/>
      <c r="C229" s="2"/>
      <c r="D229" s="2"/>
      <c r="E229" s="2"/>
      <c r="F229" s="2"/>
      <c r="G229" s="2"/>
      <c r="H229" s="2"/>
    </row>
    <row r="230" spans="2:8" ht="14.25" customHeight="1" x14ac:dyDescent="0.2">
      <c r="B230" s="9"/>
      <c r="C230" s="2"/>
      <c r="D230" s="2"/>
      <c r="E230" s="2"/>
      <c r="F230" s="2"/>
      <c r="G230" s="2"/>
      <c r="H230" s="2"/>
    </row>
    <row r="231" spans="2:8" ht="14.25" customHeight="1" x14ac:dyDescent="0.2">
      <c r="B231" s="9"/>
      <c r="C231" s="2"/>
      <c r="D231" s="2"/>
      <c r="E231" s="2"/>
      <c r="F231" s="2"/>
      <c r="G231" s="2"/>
      <c r="H231" s="2"/>
    </row>
    <row r="232" spans="2:8" ht="14.25" customHeight="1" x14ac:dyDescent="0.2">
      <c r="B232" s="9"/>
      <c r="C232" s="2"/>
      <c r="D232" s="2"/>
      <c r="E232" s="2"/>
      <c r="F232" s="2"/>
      <c r="G232" s="2"/>
      <c r="H232" s="2"/>
    </row>
    <row r="233" spans="2:8" ht="14.25" customHeight="1" x14ac:dyDescent="0.2">
      <c r="B233" s="9"/>
      <c r="C233" s="2"/>
      <c r="D233" s="2"/>
      <c r="E233" s="2"/>
      <c r="F233" s="2"/>
      <c r="G233" s="2"/>
      <c r="H233" s="2"/>
    </row>
    <row r="234" spans="2:8" ht="14.25" customHeight="1" x14ac:dyDescent="0.2">
      <c r="B234" s="9"/>
      <c r="C234" s="2"/>
      <c r="D234" s="2"/>
      <c r="E234" s="2"/>
      <c r="F234" s="2"/>
      <c r="G234" s="2"/>
      <c r="H234" s="2"/>
    </row>
    <row r="235" spans="2:8" ht="14.25" customHeight="1" x14ac:dyDescent="0.2">
      <c r="B235" s="9"/>
      <c r="C235" s="2"/>
      <c r="D235" s="2"/>
      <c r="E235" s="2"/>
      <c r="F235" s="2"/>
      <c r="G235" s="2"/>
      <c r="H235" s="2"/>
    </row>
    <row r="236" spans="2:8" ht="14.25" customHeight="1" x14ac:dyDescent="0.2">
      <c r="B236" s="9"/>
      <c r="C236" s="2"/>
      <c r="D236" s="2"/>
      <c r="E236" s="2"/>
      <c r="F236" s="2"/>
      <c r="G236" s="2"/>
      <c r="H236" s="2"/>
    </row>
    <row r="237" spans="2:8" ht="14.25" customHeight="1" x14ac:dyDescent="0.2">
      <c r="B237" s="9"/>
      <c r="C237" s="2"/>
      <c r="D237" s="2"/>
      <c r="E237" s="2"/>
      <c r="F237" s="2"/>
      <c r="G237" s="2"/>
      <c r="H237" s="2"/>
    </row>
    <row r="238" spans="2:8" ht="14.25" customHeight="1" x14ac:dyDescent="0.2">
      <c r="B238" s="9"/>
      <c r="C238" s="2"/>
      <c r="D238" s="2"/>
      <c r="E238" s="2"/>
      <c r="F238" s="2"/>
      <c r="G238" s="2"/>
      <c r="H238" s="2"/>
    </row>
    <row r="239" spans="2:8" ht="14.25" customHeight="1" x14ac:dyDescent="0.2">
      <c r="B239" s="9"/>
      <c r="C239" s="2"/>
      <c r="D239" s="2"/>
      <c r="E239" s="2"/>
      <c r="F239" s="2"/>
      <c r="G239" s="2"/>
      <c r="H239" s="2"/>
    </row>
    <row r="240" spans="2:8" ht="14.25" customHeight="1" x14ac:dyDescent="0.2">
      <c r="B240" s="9"/>
      <c r="C240" s="2"/>
      <c r="D240" s="2"/>
      <c r="E240" s="2"/>
      <c r="F240" s="2"/>
      <c r="G240" s="2"/>
      <c r="H240" s="2"/>
    </row>
    <row r="241" spans="2:8" ht="14.25" customHeight="1" x14ac:dyDescent="0.2">
      <c r="B241" s="9"/>
      <c r="C241" s="2"/>
      <c r="D241" s="2"/>
      <c r="E241" s="2"/>
      <c r="F241" s="2"/>
      <c r="G241" s="2"/>
      <c r="H241" s="2"/>
    </row>
    <row r="242" spans="2:8" ht="14.25" customHeight="1" x14ac:dyDescent="0.2">
      <c r="B242" s="9"/>
      <c r="C242" s="2"/>
      <c r="D242" s="2"/>
      <c r="E242" s="2"/>
      <c r="F242" s="2"/>
      <c r="G242" s="2"/>
      <c r="H242" s="2"/>
    </row>
    <row r="243" spans="2:8" ht="14.25" customHeight="1" x14ac:dyDescent="0.2">
      <c r="B243" s="9"/>
      <c r="C243" s="2"/>
      <c r="D243" s="2"/>
      <c r="E243" s="2"/>
      <c r="F243" s="2"/>
      <c r="G243" s="2"/>
      <c r="H243" s="2"/>
    </row>
    <row r="244" spans="2:8" ht="14.25" customHeight="1" x14ac:dyDescent="0.2">
      <c r="B244" s="9"/>
      <c r="C244" s="2"/>
      <c r="D244" s="2"/>
      <c r="E244" s="2"/>
      <c r="F244" s="2"/>
      <c r="G244" s="2"/>
      <c r="H244" s="2"/>
    </row>
    <row r="245" spans="2:8" ht="14.25" customHeight="1" x14ac:dyDescent="0.2">
      <c r="B245" s="9"/>
      <c r="C245" s="2"/>
      <c r="D245" s="2"/>
      <c r="E245" s="2"/>
      <c r="F245" s="2"/>
      <c r="G245" s="2"/>
      <c r="H245" s="2"/>
    </row>
    <row r="246" spans="2:8" ht="14.25" customHeight="1" x14ac:dyDescent="0.2">
      <c r="B246" s="9"/>
      <c r="C246" s="2"/>
      <c r="D246" s="2"/>
      <c r="E246" s="2"/>
      <c r="F246" s="2"/>
      <c r="G246" s="2"/>
      <c r="H246" s="2"/>
    </row>
    <row r="247" spans="2:8" ht="14.25" customHeight="1" x14ac:dyDescent="0.2">
      <c r="B247" s="9"/>
      <c r="C247" s="2"/>
      <c r="D247" s="2"/>
      <c r="E247" s="2"/>
      <c r="F247" s="2"/>
      <c r="G247" s="2"/>
      <c r="H247" s="2"/>
    </row>
    <row r="248" spans="2:8" ht="14.25" customHeight="1" x14ac:dyDescent="0.2">
      <c r="B248" s="9"/>
      <c r="C248" s="2"/>
      <c r="D248" s="2"/>
      <c r="E248" s="2"/>
      <c r="F248" s="2"/>
      <c r="G248" s="2"/>
      <c r="H248" s="2"/>
    </row>
    <row r="249" spans="2:8" ht="14.25" customHeight="1" x14ac:dyDescent="0.2">
      <c r="B249" s="9"/>
      <c r="C249" s="2"/>
      <c r="D249" s="2"/>
      <c r="E249" s="2"/>
      <c r="F249" s="2"/>
      <c r="G249" s="2"/>
      <c r="H249" s="2"/>
    </row>
    <row r="250" spans="2:8" ht="14.25" customHeight="1" x14ac:dyDescent="0.2">
      <c r="B250" s="9"/>
      <c r="C250" s="2"/>
      <c r="D250" s="2"/>
      <c r="E250" s="2"/>
      <c r="F250" s="2"/>
      <c r="G250" s="2"/>
      <c r="H250" s="2"/>
    </row>
    <row r="251" spans="2:8" ht="14.25" customHeight="1" x14ac:dyDescent="0.2">
      <c r="B251" s="9"/>
      <c r="C251" s="2"/>
      <c r="D251" s="2"/>
      <c r="E251" s="2"/>
      <c r="F251" s="2"/>
      <c r="G251" s="2"/>
      <c r="H251" s="2"/>
    </row>
    <row r="252" spans="2:8" ht="14.25" customHeight="1" x14ac:dyDescent="0.2">
      <c r="B252" s="9"/>
      <c r="C252" s="2"/>
      <c r="D252" s="2"/>
      <c r="E252" s="2"/>
      <c r="F252" s="2"/>
      <c r="G252" s="2"/>
      <c r="H252" s="2"/>
    </row>
    <row r="253" spans="2:8" ht="14.25" customHeight="1" x14ac:dyDescent="0.2">
      <c r="B253" s="9"/>
      <c r="C253" s="2"/>
      <c r="D253" s="2"/>
      <c r="E253" s="2"/>
      <c r="F253" s="2"/>
      <c r="G253" s="2"/>
      <c r="H253" s="2"/>
    </row>
    <row r="254" spans="2:8" ht="14.25" customHeight="1" x14ac:dyDescent="0.2">
      <c r="B254" s="9"/>
      <c r="C254" s="2"/>
      <c r="D254" s="2"/>
      <c r="E254" s="2"/>
      <c r="F254" s="2"/>
      <c r="G254" s="2"/>
      <c r="H254" s="2"/>
    </row>
    <row r="255" spans="2:8" ht="14.25" customHeight="1" x14ac:dyDescent="0.2">
      <c r="B255" s="9"/>
      <c r="C255" s="2"/>
      <c r="D255" s="2"/>
      <c r="E255" s="2"/>
      <c r="F255" s="2"/>
      <c r="G255" s="2"/>
      <c r="H255" s="2"/>
    </row>
    <row r="256" spans="2:8" ht="14.25" customHeight="1" x14ac:dyDescent="0.2">
      <c r="B256" s="9"/>
      <c r="C256" s="2"/>
      <c r="D256" s="2"/>
      <c r="E256" s="2"/>
      <c r="F256" s="2"/>
      <c r="G256" s="2"/>
      <c r="H256" s="2"/>
    </row>
    <row r="257" spans="2:8" ht="14.25" customHeight="1" x14ac:dyDescent="0.2">
      <c r="B257" s="9"/>
      <c r="C257" s="2"/>
      <c r="D257" s="2"/>
      <c r="E257" s="2"/>
      <c r="F257" s="2"/>
      <c r="G257" s="2"/>
      <c r="H257" s="2"/>
    </row>
    <row r="258" spans="2:8" ht="14.25" customHeight="1" x14ac:dyDescent="0.2">
      <c r="B258" s="9"/>
      <c r="C258" s="2"/>
      <c r="D258" s="2"/>
      <c r="E258" s="2"/>
      <c r="F258" s="2"/>
      <c r="G258" s="2"/>
      <c r="H258" s="2"/>
    </row>
    <row r="259" spans="2:8" ht="14.25" customHeight="1" x14ac:dyDescent="0.2">
      <c r="B259" s="9"/>
      <c r="C259" s="2"/>
      <c r="D259" s="2"/>
      <c r="E259" s="2"/>
      <c r="F259" s="2"/>
      <c r="G259" s="2"/>
      <c r="H259" s="2"/>
    </row>
    <row r="260" spans="2:8" ht="14.25" customHeight="1" x14ac:dyDescent="0.2">
      <c r="B260" s="9"/>
      <c r="C260" s="2"/>
      <c r="D260" s="2"/>
      <c r="E260" s="2"/>
      <c r="F260" s="2"/>
      <c r="G260" s="2"/>
      <c r="H260" s="2"/>
    </row>
    <row r="261" spans="2:8" ht="14.25" customHeight="1" x14ac:dyDescent="0.2">
      <c r="B261" s="9"/>
      <c r="C261" s="2"/>
      <c r="D261" s="2"/>
      <c r="E261" s="2"/>
      <c r="F261" s="2"/>
      <c r="G261" s="2"/>
      <c r="H261" s="2"/>
    </row>
    <row r="262" spans="2:8" ht="14.25" customHeight="1" x14ac:dyDescent="0.2">
      <c r="B262" s="9"/>
      <c r="C262" s="2"/>
      <c r="D262" s="2"/>
      <c r="E262" s="2"/>
      <c r="F262" s="2"/>
      <c r="G262" s="2"/>
      <c r="H262" s="2"/>
    </row>
    <row r="263" spans="2:8" ht="14.25" customHeight="1" x14ac:dyDescent="0.2">
      <c r="B263" s="9"/>
      <c r="C263" s="2"/>
      <c r="D263" s="2"/>
      <c r="E263" s="2"/>
      <c r="F263" s="2"/>
      <c r="G263" s="2"/>
      <c r="H263" s="2"/>
    </row>
    <row r="264" spans="2:8" ht="14.25" customHeight="1" x14ac:dyDescent="0.2">
      <c r="B264" s="9"/>
      <c r="C264" s="2"/>
      <c r="D264" s="2"/>
      <c r="E264" s="2"/>
      <c r="F264" s="2"/>
      <c r="G264" s="2"/>
      <c r="H264" s="2"/>
    </row>
    <row r="265" spans="2:8" ht="14.25" customHeight="1" x14ac:dyDescent="0.2">
      <c r="B265" s="9"/>
      <c r="C265" s="2"/>
      <c r="D265" s="2"/>
      <c r="E265" s="2"/>
      <c r="F265" s="2"/>
      <c r="G265" s="2"/>
      <c r="H265" s="2"/>
    </row>
    <row r="266" spans="2:8" ht="14.25" customHeight="1" x14ac:dyDescent="0.2">
      <c r="B266" s="9"/>
      <c r="C266" s="2"/>
      <c r="D266" s="2"/>
      <c r="E266" s="2"/>
      <c r="F266" s="2"/>
      <c r="G266" s="2"/>
      <c r="H266" s="2"/>
    </row>
    <row r="267" spans="2:8" ht="14.25" customHeight="1" x14ac:dyDescent="0.2">
      <c r="B267" s="9"/>
      <c r="C267" s="2"/>
      <c r="D267" s="2"/>
      <c r="E267" s="2"/>
      <c r="F267" s="2"/>
      <c r="G267" s="2"/>
      <c r="H267" s="2"/>
    </row>
    <row r="268" spans="2:8" ht="14.25" customHeight="1" x14ac:dyDescent="0.2">
      <c r="B268" s="9"/>
      <c r="C268" s="2"/>
      <c r="D268" s="2"/>
      <c r="E268" s="2"/>
      <c r="F268" s="2"/>
      <c r="G268" s="2"/>
      <c r="H268" s="2"/>
    </row>
    <row r="269" spans="2:8" ht="14.25" customHeight="1" x14ac:dyDescent="0.2">
      <c r="B269" s="9"/>
      <c r="C269" s="2"/>
      <c r="D269" s="2"/>
      <c r="E269" s="2"/>
      <c r="F269" s="2"/>
      <c r="G269" s="2"/>
      <c r="H269" s="2"/>
    </row>
    <row r="270" spans="2:8" ht="14.25" customHeight="1" x14ac:dyDescent="0.2">
      <c r="B270" s="9"/>
      <c r="C270" s="2"/>
      <c r="D270" s="2"/>
      <c r="E270" s="2"/>
      <c r="F270" s="2"/>
      <c r="G270" s="2"/>
      <c r="H270" s="2"/>
    </row>
    <row r="271" spans="2:8" ht="14.25" customHeight="1" x14ac:dyDescent="0.2">
      <c r="B271" s="9"/>
      <c r="C271" s="2"/>
      <c r="D271" s="2"/>
      <c r="E271" s="2"/>
      <c r="F271" s="2"/>
      <c r="G271" s="2"/>
      <c r="H271" s="2"/>
    </row>
    <row r="272" spans="2:8" ht="14.25" customHeight="1" x14ac:dyDescent="0.2">
      <c r="B272" s="9"/>
      <c r="C272" s="2"/>
      <c r="D272" s="2"/>
      <c r="E272" s="2"/>
      <c r="F272" s="2"/>
      <c r="G272" s="2"/>
      <c r="H272" s="2"/>
    </row>
    <row r="273" spans="2:8" ht="14.25" customHeight="1" x14ac:dyDescent="0.2">
      <c r="B273" s="9"/>
      <c r="C273" s="2"/>
      <c r="D273" s="2"/>
      <c r="E273" s="2"/>
      <c r="F273" s="2"/>
      <c r="G273" s="2"/>
      <c r="H273" s="2"/>
    </row>
    <row r="274" spans="2:8" ht="14.25" customHeight="1" x14ac:dyDescent="0.2">
      <c r="B274" s="9"/>
      <c r="C274" s="2"/>
      <c r="D274" s="2"/>
      <c r="E274" s="2"/>
      <c r="F274" s="2"/>
      <c r="G274" s="2"/>
      <c r="H274" s="2"/>
    </row>
    <row r="275" spans="2:8" ht="14.25" customHeight="1" x14ac:dyDescent="0.2">
      <c r="B275" s="9"/>
      <c r="C275" s="2"/>
      <c r="D275" s="2"/>
      <c r="E275" s="2"/>
      <c r="F275" s="2"/>
      <c r="G275" s="2"/>
      <c r="H275" s="2"/>
    </row>
    <row r="276" spans="2:8" ht="14.25" customHeight="1" x14ac:dyDescent="0.2">
      <c r="B276" s="9"/>
      <c r="C276" s="2"/>
      <c r="D276" s="2"/>
      <c r="E276" s="2"/>
      <c r="F276" s="2"/>
      <c r="G276" s="2"/>
      <c r="H276" s="2"/>
    </row>
    <row r="277" spans="2:8" ht="14.25" customHeight="1" x14ac:dyDescent="0.2">
      <c r="B277" s="9"/>
      <c r="C277" s="2"/>
      <c r="D277" s="2"/>
      <c r="E277" s="2"/>
      <c r="F277" s="2"/>
      <c r="G277" s="2"/>
      <c r="H277" s="2"/>
    </row>
    <row r="278" spans="2:8" ht="14.25" customHeight="1" x14ac:dyDescent="0.2">
      <c r="B278" s="9"/>
      <c r="C278" s="2"/>
      <c r="D278" s="2"/>
      <c r="E278" s="2"/>
      <c r="F278" s="2"/>
      <c r="G278" s="2"/>
      <c r="H278" s="2"/>
    </row>
    <row r="279" spans="2:8" ht="14.25" customHeight="1" x14ac:dyDescent="0.2">
      <c r="B279" s="9"/>
      <c r="C279" s="2"/>
      <c r="D279" s="2"/>
      <c r="E279" s="2"/>
      <c r="F279" s="2"/>
      <c r="G279" s="2"/>
      <c r="H279" s="2"/>
    </row>
    <row r="280" spans="2:8" ht="14.25" customHeight="1" x14ac:dyDescent="0.2">
      <c r="B280" s="9"/>
      <c r="C280" s="2"/>
      <c r="D280" s="2"/>
      <c r="E280" s="2"/>
      <c r="F280" s="2"/>
      <c r="G280" s="2"/>
      <c r="H280" s="2"/>
    </row>
    <row r="281" spans="2:8" ht="14.25" customHeight="1" x14ac:dyDescent="0.2">
      <c r="B281" s="9"/>
      <c r="C281" s="2"/>
      <c r="D281" s="2"/>
      <c r="E281" s="2"/>
      <c r="F281" s="2"/>
      <c r="G281" s="2"/>
      <c r="H281" s="2"/>
    </row>
    <row r="282" spans="2:8" ht="14.25" customHeight="1" x14ac:dyDescent="0.2">
      <c r="B282" s="9"/>
      <c r="C282" s="2"/>
      <c r="D282" s="2"/>
      <c r="E282" s="2"/>
      <c r="F282" s="2"/>
      <c r="G282" s="2"/>
      <c r="H282" s="2"/>
    </row>
    <row r="283" spans="2:8" ht="14.25" customHeight="1" x14ac:dyDescent="0.2">
      <c r="B283" s="9"/>
      <c r="C283" s="2"/>
      <c r="D283" s="2"/>
      <c r="E283" s="2"/>
      <c r="F283" s="2"/>
      <c r="G283" s="2"/>
      <c r="H283" s="2"/>
    </row>
    <row r="284" spans="2:8" ht="14.25" customHeight="1" x14ac:dyDescent="0.2">
      <c r="B284" s="9"/>
      <c r="C284" s="2"/>
      <c r="D284" s="2"/>
      <c r="E284" s="2"/>
      <c r="F284" s="2"/>
      <c r="G284" s="2"/>
      <c r="H284" s="2"/>
    </row>
    <row r="285" spans="2:8" ht="14.25" customHeight="1" x14ac:dyDescent="0.2">
      <c r="B285" s="9"/>
      <c r="C285" s="2"/>
      <c r="D285" s="2"/>
      <c r="E285" s="2"/>
      <c r="F285" s="2"/>
      <c r="G285" s="2"/>
      <c r="H285" s="2"/>
    </row>
    <row r="286" spans="2:8" ht="14.25" customHeight="1" x14ac:dyDescent="0.2">
      <c r="B286" s="9"/>
      <c r="C286" s="2"/>
      <c r="D286" s="2"/>
      <c r="E286" s="2"/>
      <c r="F286" s="2"/>
      <c r="G286" s="2"/>
      <c r="H286" s="2"/>
    </row>
    <row r="287" spans="2:8" ht="14.25" customHeight="1" x14ac:dyDescent="0.2">
      <c r="B287" s="9"/>
      <c r="C287" s="2"/>
      <c r="D287" s="2"/>
      <c r="E287" s="2"/>
      <c r="F287" s="2"/>
      <c r="G287" s="2"/>
      <c r="H287" s="2"/>
    </row>
    <row r="288" spans="2:8" ht="14.25" customHeight="1" x14ac:dyDescent="0.2">
      <c r="B288" s="9"/>
      <c r="C288" s="2"/>
      <c r="D288" s="2"/>
      <c r="E288" s="2"/>
      <c r="F288" s="2"/>
      <c r="G288" s="2"/>
      <c r="H288" s="2"/>
    </row>
    <row r="289" spans="2:8" ht="14.25" customHeight="1" x14ac:dyDescent="0.2">
      <c r="B289" s="9"/>
      <c r="C289" s="2"/>
      <c r="D289" s="2"/>
      <c r="E289" s="2"/>
      <c r="F289" s="2"/>
      <c r="G289" s="2"/>
      <c r="H289" s="2"/>
    </row>
    <row r="290" spans="2:8" ht="14.25" customHeight="1" x14ac:dyDescent="0.2">
      <c r="B290" s="9"/>
      <c r="C290" s="2"/>
      <c r="D290" s="2"/>
      <c r="E290" s="2"/>
      <c r="F290" s="2"/>
      <c r="G290" s="2"/>
      <c r="H290" s="2"/>
    </row>
    <row r="291" spans="2:8" ht="14.25" customHeight="1" x14ac:dyDescent="0.2">
      <c r="B291" s="9"/>
      <c r="C291" s="2"/>
      <c r="D291" s="2"/>
      <c r="E291" s="2"/>
      <c r="F291" s="2"/>
      <c r="G291" s="2"/>
      <c r="H291" s="2"/>
    </row>
    <row r="292" spans="2:8" ht="14.25" customHeight="1" x14ac:dyDescent="0.2">
      <c r="B292" s="9"/>
      <c r="C292" s="2"/>
      <c r="D292" s="2"/>
      <c r="E292" s="2"/>
      <c r="F292" s="2"/>
      <c r="G292" s="2"/>
      <c r="H292" s="2"/>
    </row>
    <row r="293" spans="2:8" ht="14.25" customHeight="1" x14ac:dyDescent="0.2">
      <c r="B293" s="9"/>
      <c r="C293" s="2"/>
      <c r="D293" s="2"/>
      <c r="E293" s="2"/>
      <c r="F293" s="2"/>
      <c r="G293" s="2"/>
      <c r="H293" s="2"/>
    </row>
    <row r="294" spans="2:8" ht="14.25" customHeight="1" x14ac:dyDescent="0.2">
      <c r="B294" s="9"/>
      <c r="C294" s="2"/>
      <c r="D294" s="2"/>
      <c r="E294" s="2"/>
      <c r="F294" s="2"/>
      <c r="G294" s="2"/>
      <c r="H294" s="2"/>
    </row>
    <row r="295" spans="2:8" ht="14.25" customHeight="1" x14ac:dyDescent="0.2">
      <c r="B295" s="9"/>
      <c r="C295" s="2"/>
      <c r="D295" s="2"/>
      <c r="E295" s="2"/>
      <c r="F295" s="2"/>
      <c r="G295" s="2"/>
      <c r="H295" s="2"/>
    </row>
    <row r="296" spans="2:8" ht="14.25" customHeight="1" x14ac:dyDescent="0.2">
      <c r="B296" s="9"/>
      <c r="C296" s="2"/>
      <c r="D296" s="2"/>
      <c r="E296" s="2"/>
      <c r="F296" s="2"/>
      <c r="G296" s="2"/>
      <c r="H296" s="2"/>
    </row>
    <row r="297" spans="2:8" ht="14.25" customHeight="1" x14ac:dyDescent="0.2">
      <c r="B297" s="9"/>
      <c r="C297" s="2"/>
      <c r="D297" s="2"/>
      <c r="E297" s="2"/>
      <c r="F297" s="2"/>
      <c r="G297" s="2"/>
      <c r="H297" s="2"/>
    </row>
    <row r="298" spans="2:8" ht="14.25" customHeight="1" x14ac:dyDescent="0.2">
      <c r="B298" s="9"/>
      <c r="C298" s="2"/>
      <c r="D298" s="2"/>
      <c r="E298" s="2"/>
      <c r="F298" s="2"/>
      <c r="G298" s="2"/>
      <c r="H298" s="2"/>
    </row>
    <row r="299" spans="2:8" ht="14.25" customHeight="1" x14ac:dyDescent="0.2">
      <c r="B299" s="9"/>
      <c r="C299" s="2"/>
      <c r="D299" s="2"/>
      <c r="E299" s="2"/>
      <c r="F299" s="2"/>
      <c r="G299" s="2"/>
      <c r="H299" s="2"/>
    </row>
    <row r="300" spans="2:8" ht="14.25" customHeight="1" x14ac:dyDescent="0.2">
      <c r="B300" s="9"/>
      <c r="C300" s="2"/>
      <c r="D300" s="2"/>
      <c r="E300" s="2"/>
      <c r="F300" s="2"/>
      <c r="G300" s="2"/>
      <c r="H300" s="2"/>
    </row>
    <row r="301" spans="2:8" ht="14.25" customHeight="1" x14ac:dyDescent="0.2">
      <c r="B301" s="9"/>
      <c r="C301" s="2"/>
      <c r="D301" s="2"/>
      <c r="E301" s="2"/>
      <c r="F301" s="2"/>
      <c r="G301" s="2"/>
      <c r="H301" s="2"/>
    </row>
    <row r="302" spans="2:8" ht="14.25" customHeight="1" x14ac:dyDescent="0.2">
      <c r="B302" s="9"/>
      <c r="C302" s="2"/>
      <c r="D302" s="2"/>
      <c r="E302" s="2"/>
      <c r="F302" s="2"/>
      <c r="G302" s="2"/>
      <c r="H302" s="2"/>
    </row>
    <row r="303" spans="2:8" ht="14.25" customHeight="1" x14ac:dyDescent="0.2">
      <c r="B303" s="9"/>
      <c r="C303" s="2"/>
      <c r="D303" s="2"/>
      <c r="E303" s="2"/>
      <c r="F303" s="2"/>
      <c r="G303" s="2"/>
      <c r="H303" s="2"/>
    </row>
    <row r="304" spans="2:8" ht="14.25" customHeight="1" x14ac:dyDescent="0.2">
      <c r="B304" s="9"/>
      <c r="C304" s="2"/>
      <c r="D304" s="2"/>
      <c r="E304" s="2"/>
      <c r="F304" s="2"/>
      <c r="G304" s="2"/>
      <c r="H304" s="2"/>
    </row>
    <row r="305" spans="2:8" ht="14.25" customHeight="1" x14ac:dyDescent="0.2">
      <c r="B305" s="9"/>
      <c r="C305" s="2"/>
      <c r="D305" s="2"/>
      <c r="E305" s="2"/>
      <c r="F305" s="2"/>
      <c r="G305" s="2"/>
      <c r="H305" s="2"/>
    </row>
    <row r="306" spans="2:8" ht="14.25" customHeight="1" x14ac:dyDescent="0.2">
      <c r="B306" s="9"/>
      <c r="C306" s="2"/>
      <c r="D306" s="2"/>
      <c r="E306" s="2"/>
      <c r="F306" s="2"/>
      <c r="G306" s="2"/>
      <c r="H306" s="2"/>
    </row>
    <row r="307" spans="2:8" ht="14.25" customHeight="1" x14ac:dyDescent="0.2">
      <c r="B307" s="9"/>
      <c r="C307" s="2"/>
      <c r="D307" s="2"/>
      <c r="E307" s="2"/>
      <c r="F307" s="2"/>
      <c r="G307" s="2"/>
      <c r="H307" s="2"/>
    </row>
    <row r="308" spans="2:8" ht="14.25" customHeight="1" x14ac:dyDescent="0.2">
      <c r="B308" s="9"/>
      <c r="C308" s="2"/>
      <c r="D308" s="2"/>
      <c r="E308" s="2"/>
      <c r="F308" s="2"/>
      <c r="G308" s="2"/>
      <c r="H308" s="2"/>
    </row>
    <row r="309" spans="2:8" ht="14.25" customHeight="1" x14ac:dyDescent="0.2">
      <c r="B309" s="9"/>
      <c r="C309" s="2"/>
      <c r="D309" s="2"/>
      <c r="E309" s="2"/>
      <c r="F309" s="2"/>
      <c r="G309" s="2"/>
      <c r="H309" s="2"/>
    </row>
    <row r="310" spans="2:8" ht="14.25" customHeight="1" x14ac:dyDescent="0.2">
      <c r="B310" s="9"/>
      <c r="C310" s="2"/>
      <c r="D310" s="2"/>
      <c r="E310" s="2"/>
      <c r="F310" s="2"/>
      <c r="G310" s="2"/>
      <c r="H310" s="2"/>
    </row>
    <row r="311" spans="2:8" ht="14.25" customHeight="1" x14ac:dyDescent="0.2">
      <c r="B311" s="9"/>
      <c r="C311" s="2"/>
      <c r="D311" s="2"/>
      <c r="E311" s="2"/>
      <c r="F311" s="2"/>
      <c r="G311" s="2"/>
      <c r="H311" s="2"/>
    </row>
    <row r="312" spans="2:8" ht="14.25" customHeight="1" x14ac:dyDescent="0.2">
      <c r="B312" s="9"/>
      <c r="C312" s="2"/>
      <c r="D312" s="2"/>
      <c r="E312" s="2"/>
      <c r="F312" s="2"/>
      <c r="G312" s="2"/>
      <c r="H312" s="2"/>
    </row>
    <row r="313" spans="2:8" ht="14.25" customHeight="1" x14ac:dyDescent="0.2">
      <c r="B313" s="9"/>
      <c r="C313" s="2"/>
      <c r="D313" s="2"/>
      <c r="E313" s="2"/>
      <c r="F313" s="2"/>
      <c r="G313" s="2"/>
      <c r="H313" s="2"/>
    </row>
    <row r="314" spans="2:8" ht="14.25" customHeight="1" x14ac:dyDescent="0.2">
      <c r="B314" s="9"/>
      <c r="C314" s="2"/>
      <c r="D314" s="2"/>
      <c r="E314" s="2"/>
      <c r="F314" s="2"/>
      <c r="G314" s="2"/>
      <c r="H314" s="2"/>
    </row>
    <row r="315" spans="2:8" ht="14.25" customHeight="1" x14ac:dyDescent="0.2">
      <c r="B315" s="9"/>
      <c r="C315" s="2"/>
      <c r="D315" s="2"/>
      <c r="E315" s="2"/>
      <c r="F315" s="2"/>
      <c r="G315" s="2"/>
      <c r="H315" s="2"/>
    </row>
    <row r="316" spans="2:8" ht="14.25" customHeight="1" x14ac:dyDescent="0.2">
      <c r="B316" s="9"/>
      <c r="C316" s="2"/>
      <c r="D316" s="2"/>
      <c r="E316" s="2"/>
      <c r="F316" s="2"/>
      <c r="G316" s="2"/>
      <c r="H316" s="2"/>
    </row>
    <row r="317" spans="2:8" ht="14.25" customHeight="1" x14ac:dyDescent="0.2">
      <c r="B317" s="9"/>
      <c r="C317" s="2"/>
      <c r="D317" s="2"/>
      <c r="E317" s="2"/>
      <c r="F317" s="2"/>
      <c r="G317" s="2"/>
      <c r="H317" s="2"/>
    </row>
    <row r="318" spans="2:8" ht="14.25" customHeight="1" x14ac:dyDescent="0.2">
      <c r="B318" s="9"/>
      <c r="C318" s="2"/>
      <c r="D318" s="2"/>
      <c r="E318" s="2"/>
      <c r="F318" s="2"/>
      <c r="G318" s="2"/>
      <c r="H318" s="2"/>
    </row>
    <row r="319" spans="2:8" ht="14.25" customHeight="1" x14ac:dyDescent="0.2">
      <c r="B319" s="9"/>
      <c r="C319" s="2"/>
      <c r="D319" s="2"/>
      <c r="E319" s="2"/>
      <c r="F319" s="2"/>
      <c r="G319" s="2"/>
      <c r="H319" s="2"/>
    </row>
    <row r="320" spans="2:8" ht="14.25" customHeight="1" x14ac:dyDescent="0.2">
      <c r="B320" s="9"/>
      <c r="C320" s="2"/>
      <c r="D320" s="2"/>
      <c r="E320" s="2"/>
      <c r="F320" s="2"/>
      <c r="G320" s="2"/>
      <c r="H320" s="2"/>
    </row>
    <row r="321" spans="2:8" ht="14.25" customHeight="1" x14ac:dyDescent="0.2">
      <c r="B321" s="9"/>
      <c r="C321" s="2"/>
      <c r="D321" s="2"/>
      <c r="E321" s="2"/>
      <c r="F321" s="2"/>
      <c r="G321" s="2"/>
      <c r="H321" s="2"/>
    </row>
    <row r="322" spans="2:8" ht="14.25" customHeight="1" x14ac:dyDescent="0.2">
      <c r="B322" s="9"/>
      <c r="C322" s="2"/>
      <c r="D322" s="2"/>
      <c r="E322" s="2"/>
      <c r="F322" s="2"/>
      <c r="G322" s="2"/>
      <c r="H322" s="2"/>
    </row>
    <row r="323" spans="2:8" ht="14.25" customHeight="1" x14ac:dyDescent="0.2">
      <c r="B323" s="9"/>
      <c r="C323" s="2"/>
      <c r="D323" s="2"/>
      <c r="E323" s="2"/>
      <c r="F323" s="2"/>
      <c r="G323" s="2"/>
      <c r="H323" s="2"/>
    </row>
    <row r="324" spans="2:8" ht="14.25" customHeight="1" x14ac:dyDescent="0.2">
      <c r="B324" s="9"/>
      <c r="C324" s="2"/>
      <c r="D324" s="2"/>
      <c r="E324" s="2"/>
      <c r="F324" s="2"/>
      <c r="G324" s="2"/>
      <c r="H324" s="2"/>
    </row>
    <row r="325" spans="2:8" ht="14.25" customHeight="1" x14ac:dyDescent="0.2">
      <c r="B325" s="9"/>
      <c r="C325" s="2"/>
      <c r="D325" s="2"/>
      <c r="E325" s="2"/>
      <c r="F325" s="2"/>
      <c r="G325" s="2"/>
      <c r="H325" s="2"/>
    </row>
    <row r="326" spans="2:8" ht="14.25" customHeight="1" x14ac:dyDescent="0.2">
      <c r="B326" s="9"/>
      <c r="C326" s="2"/>
      <c r="D326" s="2"/>
      <c r="E326" s="2"/>
      <c r="F326" s="2"/>
      <c r="G326" s="2"/>
      <c r="H326" s="2"/>
    </row>
    <row r="327" spans="2:8" ht="14.25" customHeight="1" x14ac:dyDescent="0.2">
      <c r="B327" s="9"/>
      <c r="C327" s="2"/>
      <c r="D327" s="2"/>
      <c r="E327" s="2"/>
      <c r="F327" s="2"/>
      <c r="G327" s="2"/>
      <c r="H327" s="2"/>
    </row>
    <row r="328" spans="2:8" ht="14.25" customHeight="1" x14ac:dyDescent="0.2">
      <c r="B328" s="9"/>
      <c r="C328" s="2"/>
      <c r="D328" s="2"/>
      <c r="E328" s="2"/>
      <c r="F328" s="2"/>
      <c r="G328" s="2"/>
      <c r="H328" s="2"/>
    </row>
    <row r="329" spans="2:8" ht="14.25" customHeight="1" x14ac:dyDescent="0.2">
      <c r="B329" s="9"/>
      <c r="C329" s="2"/>
      <c r="D329" s="2"/>
      <c r="E329" s="2"/>
      <c r="F329" s="2"/>
      <c r="G329" s="2"/>
      <c r="H329" s="2"/>
    </row>
    <row r="330" spans="2:8" ht="14.25" customHeight="1" x14ac:dyDescent="0.2">
      <c r="B330" s="9"/>
      <c r="C330" s="2"/>
      <c r="D330" s="2"/>
      <c r="E330" s="2"/>
      <c r="F330" s="2"/>
      <c r="G330" s="2"/>
      <c r="H330" s="2"/>
    </row>
    <row r="331" spans="2:8" ht="14.25" customHeight="1" x14ac:dyDescent="0.2">
      <c r="B331" s="9"/>
      <c r="C331" s="2"/>
      <c r="D331" s="2"/>
      <c r="E331" s="2"/>
      <c r="F331" s="2"/>
      <c r="G331" s="2"/>
      <c r="H331" s="2"/>
    </row>
    <row r="332" spans="2:8" ht="14.25" customHeight="1" x14ac:dyDescent="0.2">
      <c r="B332" s="9"/>
      <c r="C332" s="2"/>
      <c r="D332" s="2"/>
      <c r="E332" s="2"/>
      <c r="F332" s="2"/>
      <c r="G332" s="2"/>
      <c r="H332" s="2"/>
    </row>
    <row r="333" spans="2:8" ht="14.25" customHeight="1" x14ac:dyDescent="0.2">
      <c r="B333" s="9"/>
      <c r="C333" s="2"/>
      <c r="D333" s="2"/>
      <c r="E333" s="2"/>
      <c r="F333" s="2"/>
      <c r="G333" s="2"/>
      <c r="H333" s="2"/>
    </row>
    <row r="334" spans="2:8" ht="14.25" customHeight="1" x14ac:dyDescent="0.2">
      <c r="B334" s="9"/>
      <c r="C334" s="2"/>
      <c r="D334" s="2"/>
      <c r="E334" s="2"/>
      <c r="F334" s="2"/>
      <c r="G334" s="2"/>
      <c r="H334" s="2"/>
    </row>
    <row r="335" spans="2:8" ht="14.25" customHeight="1" x14ac:dyDescent="0.2">
      <c r="B335" s="9"/>
      <c r="C335" s="2"/>
      <c r="D335" s="2"/>
      <c r="E335" s="2"/>
      <c r="F335" s="2"/>
      <c r="G335" s="2"/>
      <c r="H335" s="2"/>
    </row>
    <row r="336" spans="2:8" ht="14.25" customHeight="1" x14ac:dyDescent="0.2">
      <c r="B336" s="9"/>
      <c r="C336" s="2"/>
      <c r="D336" s="2"/>
      <c r="E336" s="2"/>
      <c r="F336" s="2"/>
      <c r="G336" s="2"/>
      <c r="H336" s="2"/>
    </row>
    <row r="337" spans="2:8" ht="14.25" customHeight="1" x14ac:dyDescent="0.2">
      <c r="B337" s="9"/>
      <c r="C337" s="2"/>
      <c r="D337" s="2"/>
      <c r="E337" s="2"/>
      <c r="F337" s="2"/>
      <c r="G337" s="2"/>
      <c r="H337" s="2"/>
    </row>
    <row r="338" spans="2:8" ht="14.25" customHeight="1" x14ac:dyDescent="0.2">
      <c r="B338" s="9"/>
      <c r="C338" s="2"/>
      <c r="D338" s="2"/>
      <c r="E338" s="2"/>
      <c r="F338" s="2"/>
      <c r="G338" s="2"/>
      <c r="H338" s="2"/>
    </row>
    <row r="339" spans="2:8" ht="14.25" customHeight="1" x14ac:dyDescent="0.2">
      <c r="B339" s="9"/>
      <c r="C339" s="2"/>
      <c r="D339" s="2"/>
      <c r="E339" s="2"/>
      <c r="F339" s="2"/>
      <c r="G339" s="2"/>
      <c r="H339" s="2"/>
    </row>
    <row r="340" spans="2:8" ht="14.25" customHeight="1" x14ac:dyDescent="0.2">
      <c r="B340" s="9"/>
      <c r="C340" s="2"/>
      <c r="D340" s="2"/>
      <c r="E340" s="2"/>
      <c r="F340" s="2"/>
      <c r="G340" s="2"/>
      <c r="H340" s="2"/>
    </row>
    <row r="341" spans="2:8" ht="14.25" customHeight="1" x14ac:dyDescent="0.2">
      <c r="B341" s="9"/>
      <c r="C341" s="2"/>
      <c r="D341" s="2"/>
      <c r="E341" s="2"/>
      <c r="F341" s="2"/>
      <c r="G341" s="2"/>
      <c r="H341" s="2"/>
    </row>
    <row r="342" spans="2:8" ht="14.25" customHeight="1" x14ac:dyDescent="0.2">
      <c r="B342" s="9"/>
      <c r="C342" s="2"/>
      <c r="D342" s="2"/>
      <c r="E342" s="2"/>
      <c r="F342" s="2"/>
      <c r="G342" s="2"/>
      <c r="H342" s="2"/>
    </row>
    <row r="343" spans="2:8" ht="14.25" customHeight="1" x14ac:dyDescent="0.2">
      <c r="B343" s="9"/>
      <c r="C343" s="2"/>
      <c r="D343" s="2"/>
      <c r="E343" s="2"/>
      <c r="F343" s="2"/>
      <c r="G343" s="2"/>
      <c r="H343" s="2"/>
    </row>
    <row r="344" spans="2:8" ht="14.25" customHeight="1" x14ac:dyDescent="0.2">
      <c r="B344" s="9"/>
      <c r="C344" s="2"/>
      <c r="D344" s="2"/>
      <c r="E344" s="2"/>
      <c r="F344" s="2"/>
      <c r="G344" s="2"/>
      <c r="H344" s="2"/>
    </row>
    <row r="345" spans="2:8" ht="14.25" customHeight="1" x14ac:dyDescent="0.2">
      <c r="B345" s="9"/>
      <c r="C345" s="2"/>
      <c r="D345" s="2"/>
      <c r="E345" s="2"/>
      <c r="F345" s="2"/>
      <c r="G345" s="2"/>
      <c r="H345" s="2"/>
    </row>
    <row r="346" spans="2:8" ht="14.25" customHeight="1" x14ac:dyDescent="0.2">
      <c r="B346" s="9"/>
      <c r="C346" s="2"/>
      <c r="D346" s="2"/>
      <c r="E346" s="2"/>
      <c r="F346" s="2"/>
      <c r="G346" s="2"/>
      <c r="H346" s="2"/>
    </row>
    <row r="347" spans="2:8" ht="14.25" customHeight="1" x14ac:dyDescent="0.2">
      <c r="B347" s="9"/>
      <c r="C347" s="2"/>
      <c r="D347" s="2"/>
      <c r="E347" s="2"/>
      <c r="F347" s="2"/>
      <c r="G347" s="2"/>
      <c r="H347" s="2"/>
    </row>
    <row r="348" spans="2:8" ht="14.25" customHeight="1" x14ac:dyDescent="0.2">
      <c r="B348" s="9"/>
      <c r="C348" s="2"/>
      <c r="D348" s="2"/>
      <c r="E348" s="2"/>
      <c r="F348" s="2"/>
      <c r="G348" s="2"/>
      <c r="H348" s="2"/>
    </row>
    <row r="349" spans="2:8" ht="14.25" customHeight="1" x14ac:dyDescent="0.2">
      <c r="B349" s="9"/>
      <c r="C349" s="2"/>
      <c r="D349" s="2"/>
      <c r="E349" s="2"/>
      <c r="F349" s="2"/>
      <c r="G349" s="2"/>
      <c r="H349" s="2"/>
    </row>
    <row r="350" spans="2:8" ht="14.25" customHeight="1" x14ac:dyDescent="0.2">
      <c r="B350" s="9"/>
      <c r="C350" s="2"/>
      <c r="D350" s="2"/>
      <c r="E350" s="2"/>
      <c r="F350" s="2"/>
      <c r="G350" s="2"/>
      <c r="H350" s="2"/>
    </row>
    <row r="351" spans="2:8" ht="14.25" customHeight="1" x14ac:dyDescent="0.2">
      <c r="B351" s="9"/>
      <c r="C351" s="2"/>
      <c r="D351" s="2"/>
      <c r="E351" s="2"/>
      <c r="F351" s="2"/>
      <c r="G351" s="2"/>
      <c r="H351" s="2"/>
    </row>
    <row r="352" spans="2:8" ht="14.25" customHeight="1" x14ac:dyDescent="0.2">
      <c r="B352" s="9"/>
      <c r="C352" s="2"/>
      <c r="D352" s="2"/>
      <c r="E352" s="2"/>
      <c r="F352" s="2"/>
      <c r="G352" s="2"/>
      <c r="H352" s="2"/>
    </row>
    <row r="353" spans="2:8" ht="14.25" customHeight="1" x14ac:dyDescent="0.2">
      <c r="B353" s="9"/>
      <c r="C353" s="2"/>
      <c r="D353" s="2"/>
      <c r="E353" s="2"/>
      <c r="F353" s="2"/>
      <c r="G353" s="2"/>
      <c r="H353" s="2"/>
    </row>
    <row r="354" spans="2:8" ht="14.25" customHeight="1" x14ac:dyDescent="0.2">
      <c r="B354" s="9"/>
      <c r="C354" s="2"/>
      <c r="D354" s="2"/>
      <c r="E354" s="2"/>
      <c r="F354" s="2"/>
      <c r="G354" s="2"/>
      <c r="H354" s="2"/>
    </row>
    <row r="355" spans="2:8" ht="14.25" customHeight="1" x14ac:dyDescent="0.2">
      <c r="B355" s="9"/>
      <c r="C355" s="2"/>
      <c r="D355" s="2"/>
      <c r="E355" s="2"/>
      <c r="F355" s="2"/>
      <c r="G355" s="2"/>
      <c r="H355" s="2"/>
    </row>
    <row r="356" spans="2:8" ht="14.25" customHeight="1" x14ac:dyDescent="0.2">
      <c r="B356" s="9"/>
      <c r="C356" s="2"/>
      <c r="D356" s="2"/>
      <c r="E356" s="2"/>
      <c r="F356" s="2"/>
      <c r="G356" s="2"/>
      <c r="H356" s="2"/>
    </row>
    <row r="357" spans="2:8" ht="14.25" customHeight="1" x14ac:dyDescent="0.2">
      <c r="B357" s="9"/>
      <c r="C357" s="2"/>
      <c r="D357" s="2"/>
      <c r="E357" s="2"/>
      <c r="F357" s="2"/>
      <c r="G357" s="2"/>
      <c r="H357" s="2"/>
    </row>
    <row r="358" spans="2:8" ht="14.25" customHeight="1" x14ac:dyDescent="0.2">
      <c r="B358" s="9"/>
      <c r="C358" s="2"/>
      <c r="D358" s="2"/>
      <c r="E358" s="2"/>
      <c r="F358" s="2"/>
      <c r="G358" s="2"/>
      <c r="H358" s="2"/>
    </row>
    <row r="359" spans="2:8" ht="14.25" customHeight="1" x14ac:dyDescent="0.2">
      <c r="B359" s="9"/>
      <c r="C359" s="2"/>
      <c r="D359" s="2"/>
      <c r="E359" s="2"/>
      <c r="F359" s="2"/>
      <c r="G359" s="2"/>
      <c r="H359" s="2"/>
    </row>
    <row r="360" spans="2:8" ht="14.25" customHeight="1" x14ac:dyDescent="0.2">
      <c r="B360" s="9"/>
      <c r="C360" s="2"/>
      <c r="D360" s="2"/>
      <c r="E360" s="2"/>
      <c r="F360" s="2"/>
      <c r="G360" s="2"/>
      <c r="H360" s="2"/>
    </row>
    <row r="361" spans="2:8" ht="14.25" customHeight="1" x14ac:dyDescent="0.2">
      <c r="B361" s="9"/>
      <c r="C361" s="2"/>
      <c r="D361" s="2"/>
      <c r="E361" s="2"/>
      <c r="F361" s="2"/>
      <c r="G361" s="2"/>
      <c r="H361" s="2"/>
    </row>
    <row r="362" spans="2:8" ht="14.25" customHeight="1" x14ac:dyDescent="0.2">
      <c r="B362" s="9"/>
      <c r="C362" s="2"/>
      <c r="D362" s="2"/>
      <c r="E362" s="2"/>
      <c r="F362" s="2"/>
      <c r="G362" s="2"/>
      <c r="H362" s="2"/>
    </row>
    <row r="363" spans="2:8" ht="14.25" customHeight="1" x14ac:dyDescent="0.2">
      <c r="B363" s="9"/>
      <c r="C363" s="2"/>
      <c r="D363" s="2"/>
      <c r="E363" s="2"/>
      <c r="F363" s="2"/>
      <c r="G363" s="2"/>
      <c r="H363" s="2"/>
    </row>
    <row r="364" spans="2:8" ht="14.25" customHeight="1" x14ac:dyDescent="0.2">
      <c r="B364" s="9"/>
      <c r="C364" s="2"/>
      <c r="D364" s="2"/>
      <c r="E364" s="2"/>
      <c r="F364" s="2"/>
      <c r="G364" s="2"/>
      <c r="H364" s="2"/>
    </row>
    <row r="365" spans="2:8" ht="14.25" customHeight="1" x14ac:dyDescent="0.2">
      <c r="B365" s="9"/>
      <c r="C365" s="2"/>
      <c r="D365" s="2"/>
      <c r="E365" s="2"/>
      <c r="F365" s="2"/>
      <c r="G365" s="2"/>
      <c r="H365" s="2"/>
    </row>
    <row r="366" spans="2:8" ht="14.25" customHeight="1" x14ac:dyDescent="0.2">
      <c r="B366" s="9"/>
      <c r="C366" s="2"/>
      <c r="D366" s="2"/>
      <c r="E366" s="2"/>
      <c r="F366" s="2"/>
      <c r="G366" s="2"/>
      <c r="H366" s="2"/>
    </row>
    <row r="367" spans="2:8" ht="14.25" customHeight="1" x14ac:dyDescent="0.2">
      <c r="B367" s="9"/>
      <c r="C367" s="2"/>
      <c r="D367" s="2"/>
      <c r="E367" s="2"/>
      <c r="F367" s="2"/>
      <c r="G367" s="2"/>
      <c r="H367" s="2"/>
    </row>
    <row r="368" spans="2:8" ht="14.25" customHeight="1" x14ac:dyDescent="0.2">
      <c r="B368" s="9"/>
      <c r="C368" s="2"/>
      <c r="D368" s="2"/>
      <c r="E368" s="2"/>
      <c r="F368" s="2"/>
      <c r="G368" s="2"/>
      <c r="H368" s="2"/>
    </row>
    <row r="369" spans="2:8" ht="14.25" customHeight="1" x14ac:dyDescent="0.2">
      <c r="B369" s="9"/>
      <c r="C369" s="2"/>
      <c r="D369" s="2"/>
      <c r="E369" s="2"/>
      <c r="F369" s="2"/>
      <c r="G369" s="2"/>
      <c r="H369" s="2"/>
    </row>
    <row r="370" spans="2:8" ht="14.25" customHeight="1" x14ac:dyDescent="0.2">
      <c r="B370" s="9"/>
      <c r="C370" s="2"/>
      <c r="D370" s="2"/>
      <c r="E370" s="2"/>
      <c r="F370" s="2"/>
      <c r="G370" s="2"/>
      <c r="H370" s="2"/>
    </row>
    <row r="371" spans="2:8" ht="14.25" customHeight="1" x14ac:dyDescent="0.2">
      <c r="B371" s="9"/>
      <c r="C371" s="2"/>
      <c r="D371" s="2"/>
      <c r="E371" s="2"/>
      <c r="F371" s="2"/>
      <c r="G371" s="2"/>
      <c r="H371" s="2"/>
    </row>
    <row r="372" spans="2:8" ht="14.25" customHeight="1" x14ac:dyDescent="0.2">
      <c r="B372" s="9"/>
      <c r="C372" s="2"/>
      <c r="D372" s="2"/>
      <c r="E372" s="2"/>
      <c r="F372" s="2"/>
      <c r="G372" s="2"/>
      <c r="H372" s="2"/>
    </row>
    <row r="373" spans="2:8" ht="14.25" customHeight="1" x14ac:dyDescent="0.2">
      <c r="B373" s="9"/>
      <c r="C373" s="2"/>
      <c r="D373" s="2"/>
      <c r="E373" s="2"/>
      <c r="F373" s="2"/>
      <c r="G373" s="2"/>
      <c r="H373" s="2"/>
    </row>
    <row r="374" spans="2:8" ht="14.25" customHeight="1" x14ac:dyDescent="0.2">
      <c r="B374" s="9"/>
      <c r="C374" s="2"/>
      <c r="D374" s="2"/>
      <c r="E374" s="2"/>
      <c r="F374" s="2"/>
      <c r="G374" s="2"/>
      <c r="H374" s="2"/>
    </row>
    <row r="375" spans="2:8" ht="14.25" customHeight="1" x14ac:dyDescent="0.2">
      <c r="B375" s="9"/>
      <c r="C375" s="2"/>
      <c r="D375" s="2"/>
      <c r="E375" s="2"/>
      <c r="F375" s="2"/>
      <c r="G375" s="2"/>
      <c r="H375" s="2"/>
    </row>
    <row r="376" spans="2:8" ht="14.25" customHeight="1" x14ac:dyDescent="0.2">
      <c r="B376" s="9"/>
      <c r="C376" s="2"/>
      <c r="D376" s="2"/>
      <c r="E376" s="2"/>
      <c r="F376" s="2"/>
      <c r="G376" s="2"/>
      <c r="H376" s="2"/>
    </row>
    <row r="377" spans="2:8" ht="14.25" customHeight="1" x14ac:dyDescent="0.2">
      <c r="B377" s="9"/>
      <c r="C377" s="2"/>
      <c r="D377" s="2"/>
      <c r="E377" s="2"/>
      <c r="F377" s="2"/>
      <c r="G377" s="2"/>
      <c r="H377" s="2"/>
    </row>
    <row r="378" spans="2:8" ht="14.25" customHeight="1" x14ac:dyDescent="0.2">
      <c r="B378" s="9"/>
      <c r="C378" s="2"/>
      <c r="D378" s="2"/>
      <c r="E378" s="2"/>
      <c r="F378" s="2"/>
      <c r="G378" s="2"/>
      <c r="H378" s="2"/>
    </row>
    <row r="379" spans="2:8" ht="14.25" customHeight="1" x14ac:dyDescent="0.2">
      <c r="B379" s="9"/>
      <c r="C379" s="2"/>
      <c r="D379" s="2"/>
      <c r="E379" s="2"/>
      <c r="F379" s="2"/>
      <c r="G379" s="2"/>
      <c r="H379" s="2"/>
    </row>
    <row r="380" spans="2:8" ht="14.25" customHeight="1" x14ac:dyDescent="0.2">
      <c r="B380" s="9"/>
      <c r="C380" s="2"/>
      <c r="D380" s="2"/>
      <c r="E380" s="2"/>
      <c r="F380" s="2"/>
      <c r="G380" s="2"/>
      <c r="H380" s="2"/>
    </row>
    <row r="381" spans="2:8" ht="14.25" customHeight="1" x14ac:dyDescent="0.2">
      <c r="B381" s="9"/>
      <c r="C381" s="2"/>
      <c r="D381" s="2"/>
      <c r="E381" s="2"/>
      <c r="F381" s="2"/>
      <c r="G381" s="2"/>
      <c r="H381" s="2"/>
    </row>
    <row r="382" spans="2:8" ht="14.25" customHeight="1" x14ac:dyDescent="0.2">
      <c r="B382" s="9"/>
      <c r="C382" s="2"/>
      <c r="D382" s="2"/>
      <c r="E382" s="2"/>
      <c r="F382" s="2"/>
      <c r="G382" s="2"/>
      <c r="H382" s="2"/>
    </row>
    <row r="383" spans="2:8" ht="14.25" customHeight="1" x14ac:dyDescent="0.2">
      <c r="B383" s="9"/>
      <c r="C383" s="2"/>
      <c r="D383" s="2"/>
      <c r="E383" s="2"/>
      <c r="F383" s="2"/>
      <c r="G383" s="2"/>
      <c r="H383" s="2"/>
    </row>
    <row r="384" spans="2:8" ht="14.25" customHeight="1" x14ac:dyDescent="0.2">
      <c r="B384" s="9"/>
      <c r="C384" s="2"/>
      <c r="D384" s="2"/>
      <c r="E384" s="2"/>
      <c r="F384" s="2"/>
      <c r="G384" s="2"/>
      <c r="H384" s="2"/>
    </row>
    <row r="385" spans="2:8" ht="14.25" customHeight="1" x14ac:dyDescent="0.2">
      <c r="B385" s="9"/>
      <c r="C385" s="2"/>
      <c r="D385" s="2"/>
      <c r="E385" s="2"/>
      <c r="F385" s="2"/>
      <c r="G385" s="2"/>
      <c r="H385" s="2"/>
    </row>
    <row r="386" spans="2:8" ht="14.25" customHeight="1" x14ac:dyDescent="0.2">
      <c r="B386" s="9"/>
      <c r="C386" s="2"/>
      <c r="D386" s="2"/>
      <c r="E386" s="2"/>
      <c r="F386" s="2"/>
      <c r="G386" s="2"/>
      <c r="H386" s="2"/>
    </row>
    <row r="387" spans="2:8" ht="14.25" customHeight="1" x14ac:dyDescent="0.2">
      <c r="B387" s="9"/>
      <c r="C387" s="2"/>
      <c r="D387" s="2"/>
      <c r="E387" s="2"/>
      <c r="F387" s="2"/>
      <c r="G387" s="2"/>
      <c r="H387" s="2"/>
    </row>
    <row r="388" spans="2:8" ht="14.25" customHeight="1" x14ac:dyDescent="0.2">
      <c r="B388" s="9"/>
      <c r="C388" s="2"/>
      <c r="D388" s="2"/>
      <c r="E388" s="2"/>
      <c r="F388" s="2"/>
      <c r="G388" s="2"/>
      <c r="H388" s="2"/>
    </row>
    <row r="389" spans="2:8" ht="14.25" customHeight="1" x14ac:dyDescent="0.2">
      <c r="B389" s="9"/>
      <c r="C389" s="2"/>
      <c r="D389" s="2"/>
      <c r="E389" s="2"/>
      <c r="F389" s="2"/>
      <c r="G389" s="2"/>
      <c r="H389" s="2"/>
    </row>
    <row r="390" spans="2:8" ht="14.25" customHeight="1" x14ac:dyDescent="0.2">
      <c r="B390" s="9"/>
      <c r="C390" s="2"/>
      <c r="D390" s="2"/>
      <c r="E390" s="2"/>
      <c r="F390" s="2"/>
      <c r="G390" s="2"/>
      <c r="H390" s="2"/>
    </row>
    <row r="391" spans="2:8" ht="14.25" customHeight="1" x14ac:dyDescent="0.2">
      <c r="B391" s="9"/>
      <c r="C391" s="2"/>
      <c r="D391" s="2"/>
      <c r="E391" s="2"/>
      <c r="F391" s="2"/>
      <c r="G391" s="2"/>
      <c r="H391" s="2"/>
    </row>
    <row r="392" spans="2:8" ht="14.25" customHeight="1" x14ac:dyDescent="0.2">
      <c r="B392" s="9"/>
      <c r="C392" s="2"/>
      <c r="D392" s="2"/>
      <c r="E392" s="2"/>
      <c r="F392" s="2"/>
      <c r="G392" s="2"/>
      <c r="H392" s="2"/>
    </row>
    <row r="393" spans="2:8" ht="14.25" customHeight="1" x14ac:dyDescent="0.2">
      <c r="B393" s="9"/>
      <c r="C393" s="2"/>
      <c r="D393" s="2"/>
      <c r="E393" s="2"/>
      <c r="F393" s="2"/>
      <c r="G393" s="2"/>
      <c r="H393" s="2"/>
    </row>
    <row r="394" spans="2:8" ht="14.25" customHeight="1" x14ac:dyDescent="0.2">
      <c r="B394" s="9"/>
      <c r="C394" s="2"/>
      <c r="D394" s="2"/>
      <c r="E394" s="2"/>
      <c r="F394" s="2"/>
      <c r="G394" s="2"/>
      <c r="H394" s="2"/>
    </row>
    <row r="395" spans="2:8" ht="14.25" customHeight="1" x14ac:dyDescent="0.2">
      <c r="B395" s="9"/>
      <c r="C395" s="2"/>
      <c r="D395" s="2"/>
      <c r="E395" s="2"/>
      <c r="F395" s="2"/>
      <c r="G395" s="2"/>
      <c r="H395" s="2"/>
    </row>
    <row r="396" spans="2:8" ht="14.25" customHeight="1" x14ac:dyDescent="0.2">
      <c r="B396" s="9"/>
      <c r="C396" s="2"/>
      <c r="D396" s="2"/>
      <c r="E396" s="2"/>
      <c r="F396" s="2"/>
      <c r="G396" s="2"/>
      <c r="H396" s="2"/>
    </row>
    <row r="397" spans="2:8" ht="14.25" customHeight="1" x14ac:dyDescent="0.2">
      <c r="B397" s="9"/>
      <c r="C397" s="2"/>
      <c r="D397" s="2"/>
      <c r="E397" s="2"/>
      <c r="F397" s="2"/>
      <c r="G397" s="2"/>
      <c r="H397" s="2"/>
    </row>
    <row r="398" spans="2:8" ht="14.25" customHeight="1" x14ac:dyDescent="0.2">
      <c r="B398" s="9"/>
      <c r="C398" s="2"/>
      <c r="D398" s="2"/>
      <c r="E398" s="2"/>
      <c r="F398" s="2"/>
      <c r="G398" s="2"/>
      <c r="H398" s="2"/>
    </row>
    <row r="399" spans="2:8" ht="14.25" customHeight="1" x14ac:dyDescent="0.2">
      <c r="B399" s="9"/>
      <c r="C399" s="2"/>
      <c r="D399" s="2"/>
      <c r="E399" s="2"/>
      <c r="F399" s="2"/>
      <c r="G399" s="2"/>
      <c r="H399" s="2"/>
    </row>
    <row r="400" spans="2:8" ht="14.25" customHeight="1" x14ac:dyDescent="0.2">
      <c r="B400" s="9"/>
      <c r="C400" s="2"/>
      <c r="D400" s="2"/>
      <c r="E400" s="2"/>
      <c r="F400" s="2"/>
      <c r="G400" s="2"/>
      <c r="H400" s="2"/>
    </row>
    <row r="401" spans="2:8" ht="14.25" customHeight="1" x14ac:dyDescent="0.2">
      <c r="B401" s="9"/>
      <c r="C401" s="2"/>
      <c r="D401" s="2"/>
      <c r="E401" s="2"/>
      <c r="F401" s="2"/>
      <c r="G401" s="2"/>
      <c r="H401" s="2"/>
    </row>
    <row r="402" spans="2:8" ht="14.25" customHeight="1" x14ac:dyDescent="0.2">
      <c r="B402" s="9"/>
      <c r="C402" s="2"/>
      <c r="D402" s="2"/>
      <c r="E402" s="2"/>
      <c r="F402" s="2"/>
      <c r="G402" s="2"/>
      <c r="H402" s="2"/>
    </row>
    <row r="403" spans="2:8" ht="14.25" customHeight="1" x14ac:dyDescent="0.2">
      <c r="B403" s="9"/>
      <c r="C403" s="2"/>
      <c r="D403" s="2"/>
      <c r="E403" s="2"/>
      <c r="F403" s="2"/>
      <c r="G403" s="2"/>
      <c r="H403" s="2"/>
    </row>
    <row r="404" spans="2:8" ht="14.25" customHeight="1" x14ac:dyDescent="0.2">
      <c r="B404" s="9"/>
      <c r="C404" s="2"/>
      <c r="D404" s="2"/>
      <c r="E404" s="2"/>
      <c r="F404" s="2"/>
      <c r="G404" s="2"/>
      <c r="H404" s="2"/>
    </row>
    <row r="405" spans="2:8" ht="14.25" customHeight="1" x14ac:dyDescent="0.2">
      <c r="B405" s="9"/>
      <c r="C405" s="2"/>
      <c r="D405" s="2"/>
      <c r="E405" s="2"/>
      <c r="F405" s="2"/>
      <c r="G405" s="2"/>
      <c r="H405" s="2"/>
    </row>
    <row r="406" spans="2:8" ht="14.25" customHeight="1" x14ac:dyDescent="0.2">
      <c r="B406" s="9"/>
      <c r="C406" s="2"/>
      <c r="D406" s="2"/>
      <c r="E406" s="2"/>
      <c r="F406" s="2"/>
      <c r="G406" s="2"/>
      <c r="H406" s="2"/>
    </row>
    <row r="407" spans="2:8" ht="14.25" customHeight="1" x14ac:dyDescent="0.2">
      <c r="B407" s="9"/>
      <c r="C407" s="2"/>
      <c r="D407" s="2"/>
      <c r="E407" s="2"/>
      <c r="F407" s="2"/>
      <c r="G407" s="2"/>
      <c r="H407" s="2"/>
    </row>
    <row r="408" spans="2:8" ht="14.25" customHeight="1" x14ac:dyDescent="0.2">
      <c r="B408" s="9"/>
      <c r="C408" s="2"/>
      <c r="D408" s="2"/>
      <c r="E408" s="2"/>
      <c r="F408" s="2"/>
      <c r="G408" s="2"/>
      <c r="H408" s="2"/>
    </row>
    <row r="409" spans="2:8" ht="14.25" customHeight="1" x14ac:dyDescent="0.2">
      <c r="B409" s="9"/>
      <c r="C409" s="2"/>
      <c r="D409" s="2"/>
      <c r="E409" s="2"/>
      <c r="F409" s="2"/>
      <c r="G409" s="2"/>
      <c r="H409" s="2"/>
    </row>
    <row r="410" spans="2:8" ht="14.25" customHeight="1" x14ac:dyDescent="0.2">
      <c r="B410" s="9"/>
      <c r="C410" s="2"/>
      <c r="D410" s="2"/>
      <c r="E410" s="2"/>
      <c r="F410" s="2"/>
      <c r="G410" s="2"/>
      <c r="H410" s="2"/>
    </row>
    <row r="411" spans="2:8" ht="14.25" customHeight="1" x14ac:dyDescent="0.2">
      <c r="B411" s="9"/>
      <c r="C411" s="2"/>
      <c r="D411" s="2"/>
      <c r="E411" s="2"/>
      <c r="F411" s="2"/>
      <c r="G411" s="2"/>
      <c r="H411" s="2"/>
    </row>
    <row r="412" spans="2:8" ht="14.25" customHeight="1" x14ac:dyDescent="0.2">
      <c r="B412" s="9"/>
      <c r="C412" s="2"/>
      <c r="D412" s="2"/>
      <c r="E412" s="2"/>
      <c r="F412" s="2"/>
      <c r="G412" s="2"/>
      <c r="H412" s="2"/>
    </row>
    <row r="413" spans="2:8" ht="14.25" customHeight="1" x14ac:dyDescent="0.2">
      <c r="B413" s="9"/>
      <c r="C413" s="2"/>
      <c r="D413" s="2"/>
      <c r="E413" s="2"/>
      <c r="F413" s="2"/>
      <c r="G413" s="2"/>
      <c r="H413" s="2"/>
    </row>
    <row r="414" spans="2:8" ht="14.25" customHeight="1" x14ac:dyDescent="0.2">
      <c r="B414" s="9"/>
      <c r="C414" s="2"/>
      <c r="D414" s="2"/>
      <c r="E414" s="2"/>
      <c r="F414" s="2"/>
      <c r="G414" s="2"/>
      <c r="H414" s="2"/>
    </row>
    <row r="415" spans="2:8" ht="14.25" customHeight="1" x14ac:dyDescent="0.2">
      <c r="B415" s="9"/>
      <c r="C415" s="2"/>
      <c r="D415" s="2"/>
      <c r="E415" s="2"/>
      <c r="F415" s="2"/>
      <c r="G415" s="2"/>
      <c r="H415" s="2"/>
    </row>
    <row r="416" spans="2:8" ht="14.25" customHeight="1" x14ac:dyDescent="0.2">
      <c r="B416" s="9"/>
      <c r="C416" s="2"/>
      <c r="D416" s="2"/>
      <c r="E416" s="2"/>
      <c r="F416" s="2"/>
      <c r="G416" s="2"/>
      <c r="H416" s="2"/>
    </row>
    <row r="417" spans="2:8" ht="14.25" customHeight="1" x14ac:dyDescent="0.2">
      <c r="B417" s="9"/>
      <c r="C417" s="2"/>
      <c r="D417" s="2"/>
      <c r="E417" s="2"/>
      <c r="F417" s="2"/>
      <c r="G417" s="2"/>
      <c r="H417" s="2"/>
    </row>
    <row r="418" spans="2:8" ht="14.25" customHeight="1" x14ac:dyDescent="0.2">
      <c r="B418" s="9"/>
      <c r="C418" s="2"/>
      <c r="D418" s="2"/>
      <c r="E418" s="2"/>
      <c r="F418" s="2"/>
      <c r="G418" s="2"/>
      <c r="H418" s="2"/>
    </row>
    <row r="419" spans="2:8" ht="14.25" customHeight="1" x14ac:dyDescent="0.2">
      <c r="B419" s="9"/>
      <c r="C419" s="2"/>
      <c r="D419" s="2"/>
      <c r="E419" s="2"/>
      <c r="F419" s="2"/>
      <c r="G419" s="2"/>
      <c r="H419" s="2"/>
    </row>
    <row r="420" spans="2:8" ht="14.25" customHeight="1" x14ac:dyDescent="0.2">
      <c r="B420" s="9"/>
      <c r="C420" s="2"/>
      <c r="D420" s="2"/>
      <c r="E420" s="2"/>
      <c r="F420" s="2"/>
      <c r="G420" s="2"/>
      <c r="H420" s="2"/>
    </row>
    <row r="421" spans="2:8" ht="14.25" customHeight="1" x14ac:dyDescent="0.2">
      <c r="B421" s="9"/>
      <c r="C421" s="2"/>
      <c r="D421" s="2"/>
      <c r="E421" s="2"/>
      <c r="F421" s="2"/>
      <c r="G421" s="2"/>
      <c r="H421" s="2"/>
    </row>
    <row r="422" spans="2:8" ht="14.25" customHeight="1" x14ac:dyDescent="0.2">
      <c r="B422" s="9"/>
      <c r="C422" s="2"/>
      <c r="D422" s="2"/>
      <c r="E422" s="2"/>
      <c r="F422" s="2"/>
      <c r="G422" s="2"/>
      <c r="H422" s="2"/>
    </row>
    <row r="423" spans="2:8" ht="14.25" customHeight="1" x14ac:dyDescent="0.2">
      <c r="B423" s="9"/>
      <c r="C423" s="2"/>
      <c r="D423" s="2"/>
      <c r="E423" s="2"/>
      <c r="F423" s="2"/>
      <c r="G423" s="2"/>
      <c r="H423" s="2"/>
    </row>
    <row r="424" spans="2:8" ht="14.25" customHeight="1" x14ac:dyDescent="0.2">
      <c r="B424" s="9"/>
      <c r="C424" s="2"/>
      <c r="D424" s="2"/>
      <c r="E424" s="2"/>
      <c r="F424" s="2"/>
      <c r="G424" s="2"/>
      <c r="H424" s="2"/>
    </row>
    <row r="425" spans="2:8" ht="14.25" customHeight="1" x14ac:dyDescent="0.2">
      <c r="B425" s="9"/>
      <c r="C425" s="2"/>
      <c r="D425" s="2"/>
      <c r="E425" s="2"/>
      <c r="F425" s="2"/>
      <c r="G425" s="2"/>
      <c r="H425" s="2"/>
    </row>
    <row r="426" spans="2:8" ht="14.25" customHeight="1" x14ac:dyDescent="0.2">
      <c r="B426" s="9"/>
      <c r="C426" s="2"/>
      <c r="D426" s="2"/>
      <c r="E426" s="2"/>
      <c r="F426" s="2"/>
      <c r="G426" s="2"/>
      <c r="H426" s="2"/>
    </row>
    <row r="427" spans="2:8" ht="14.25" customHeight="1" x14ac:dyDescent="0.2">
      <c r="B427" s="9"/>
      <c r="C427" s="2"/>
      <c r="D427" s="2"/>
      <c r="E427" s="2"/>
      <c r="F427" s="2"/>
      <c r="G427" s="2"/>
      <c r="H427" s="2"/>
    </row>
    <row r="428" spans="2:8" ht="14.25" customHeight="1" x14ac:dyDescent="0.2">
      <c r="B428" s="9"/>
      <c r="C428" s="2"/>
      <c r="D428" s="2"/>
      <c r="E428" s="2"/>
      <c r="F428" s="2"/>
      <c r="G428" s="2"/>
      <c r="H428" s="2"/>
    </row>
    <row r="429" spans="2:8" ht="14.25" customHeight="1" x14ac:dyDescent="0.2">
      <c r="B429" s="9"/>
      <c r="C429" s="2"/>
      <c r="D429" s="2"/>
      <c r="E429" s="2"/>
      <c r="F429" s="2"/>
      <c r="G429" s="2"/>
      <c r="H429" s="2"/>
    </row>
    <row r="430" spans="2:8" ht="14.25" customHeight="1" x14ac:dyDescent="0.2">
      <c r="B430" s="9"/>
      <c r="C430" s="2"/>
      <c r="D430" s="2"/>
      <c r="E430" s="2"/>
      <c r="F430" s="2"/>
      <c r="G430" s="2"/>
      <c r="H430" s="2"/>
    </row>
    <row r="431" spans="2:8" ht="14.25" customHeight="1" x14ac:dyDescent="0.2">
      <c r="B431" s="9"/>
      <c r="C431" s="2"/>
      <c r="D431" s="2"/>
      <c r="E431" s="2"/>
      <c r="F431" s="2"/>
      <c r="G431" s="2"/>
      <c r="H431" s="2"/>
    </row>
    <row r="432" spans="2:8" ht="14.25" customHeight="1" x14ac:dyDescent="0.2">
      <c r="B432" s="9"/>
      <c r="C432" s="2"/>
      <c r="D432" s="2"/>
      <c r="E432" s="2"/>
      <c r="F432" s="2"/>
      <c r="G432" s="2"/>
      <c r="H432" s="2"/>
    </row>
    <row r="433" spans="2:8" ht="14.25" customHeight="1" x14ac:dyDescent="0.2">
      <c r="B433" s="9"/>
      <c r="C433" s="2"/>
      <c r="D433" s="2"/>
      <c r="E433" s="2"/>
      <c r="F433" s="2"/>
      <c r="G433" s="2"/>
      <c r="H433" s="2"/>
    </row>
    <row r="434" spans="2:8" ht="14.25" customHeight="1" x14ac:dyDescent="0.2">
      <c r="B434" s="9"/>
      <c r="C434" s="2"/>
      <c r="D434" s="2"/>
      <c r="E434" s="2"/>
      <c r="F434" s="2"/>
      <c r="G434" s="2"/>
      <c r="H434" s="2"/>
    </row>
    <row r="435" spans="2:8" ht="14.25" customHeight="1" x14ac:dyDescent="0.2">
      <c r="B435" s="9"/>
      <c r="C435" s="2"/>
      <c r="D435" s="2"/>
      <c r="E435" s="2"/>
      <c r="F435" s="2"/>
      <c r="G435" s="2"/>
      <c r="H435" s="2"/>
    </row>
    <row r="436" spans="2:8" ht="14.25" customHeight="1" x14ac:dyDescent="0.2">
      <c r="B436" s="9"/>
      <c r="C436" s="2"/>
      <c r="D436" s="2"/>
      <c r="E436" s="2"/>
      <c r="F436" s="2"/>
      <c r="G436" s="2"/>
      <c r="H436" s="2"/>
    </row>
    <row r="437" spans="2:8" ht="14.25" customHeight="1" x14ac:dyDescent="0.2">
      <c r="B437" s="9"/>
      <c r="C437" s="2"/>
      <c r="D437" s="2"/>
      <c r="E437" s="2"/>
      <c r="F437" s="2"/>
      <c r="G437" s="2"/>
      <c r="H437" s="2"/>
    </row>
    <row r="438" spans="2:8" ht="14.25" customHeight="1" x14ac:dyDescent="0.2">
      <c r="B438" s="9"/>
      <c r="C438" s="2"/>
      <c r="D438" s="2"/>
      <c r="E438" s="2"/>
      <c r="F438" s="2"/>
      <c r="G438" s="2"/>
      <c r="H438" s="2"/>
    </row>
    <row r="439" spans="2:8" ht="14.25" customHeight="1" x14ac:dyDescent="0.2">
      <c r="B439" s="9"/>
      <c r="C439" s="2"/>
      <c r="D439" s="2"/>
      <c r="E439" s="2"/>
      <c r="F439" s="2"/>
      <c r="G439" s="2"/>
      <c r="H439" s="2"/>
    </row>
    <row r="440" spans="2:8" ht="14.25" customHeight="1" x14ac:dyDescent="0.2">
      <c r="B440" s="9"/>
      <c r="C440" s="2"/>
      <c r="D440" s="2"/>
      <c r="E440" s="2"/>
      <c r="F440" s="2"/>
      <c r="G440" s="2"/>
      <c r="H440" s="2"/>
    </row>
    <row r="441" spans="2:8" ht="14.25" customHeight="1" x14ac:dyDescent="0.2">
      <c r="B441" s="9"/>
      <c r="C441" s="2"/>
      <c r="D441" s="2"/>
      <c r="E441" s="2"/>
      <c r="F441" s="2"/>
      <c r="G441" s="2"/>
      <c r="H441" s="2"/>
    </row>
    <row r="442" spans="2:8" ht="14.25" customHeight="1" x14ac:dyDescent="0.2">
      <c r="B442" s="9"/>
      <c r="C442" s="2"/>
      <c r="D442" s="2"/>
      <c r="E442" s="2"/>
      <c r="F442" s="2"/>
      <c r="G442" s="2"/>
      <c r="H442" s="2"/>
    </row>
    <row r="443" spans="2:8" ht="14.25" customHeight="1" x14ac:dyDescent="0.2">
      <c r="B443" s="9"/>
      <c r="C443" s="2"/>
      <c r="D443" s="2"/>
      <c r="E443" s="2"/>
      <c r="F443" s="2"/>
      <c r="G443" s="2"/>
      <c r="H443" s="2"/>
    </row>
    <row r="444" spans="2:8" ht="14.25" customHeight="1" x14ac:dyDescent="0.2">
      <c r="B444" s="9"/>
      <c r="C444" s="2"/>
      <c r="D444" s="2"/>
      <c r="E444" s="2"/>
      <c r="F444" s="2"/>
      <c r="G444" s="2"/>
      <c r="H444" s="2"/>
    </row>
    <row r="445" spans="2:8" ht="14.25" customHeight="1" x14ac:dyDescent="0.2">
      <c r="B445" s="9"/>
      <c r="C445" s="2"/>
      <c r="D445" s="2"/>
      <c r="E445" s="2"/>
      <c r="F445" s="2"/>
      <c r="G445" s="2"/>
      <c r="H445" s="2"/>
    </row>
    <row r="446" spans="2:8" ht="14.25" customHeight="1" x14ac:dyDescent="0.2">
      <c r="B446" s="9"/>
      <c r="C446" s="2"/>
      <c r="D446" s="2"/>
      <c r="E446" s="2"/>
      <c r="F446" s="2"/>
      <c r="G446" s="2"/>
      <c r="H446" s="2"/>
    </row>
    <row r="447" spans="2:8" ht="14.25" customHeight="1" x14ac:dyDescent="0.2">
      <c r="B447" s="9"/>
      <c r="C447" s="2"/>
      <c r="D447" s="2"/>
      <c r="E447" s="2"/>
      <c r="F447" s="2"/>
      <c r="G447" s="2"/>
      <c r="H447" s="2"/>
    </row>
    <row r="448" spans="2:8" ht="14.25" customHeight="1" x14ac:dyDescent="0.2">
      <c r="B448" s="9"/>
      <c r="C448" s="2"/>
      <c r="D448" s="2"/>
      <c r="E448" s="2"/>
      <c r="F448" s="2"/>
      <c r="G448" s="2"/>
      <c r="H448" s="2"/>
    </row>
    <row r="449" spans="2:8" ht="14.25" customHeight="1" x14ac:dyDescent="0.2">
      <c r="B449" s="9"/>
      <c r="C449" s="2"/>
      <c r="D449" s="2"/>
      <c r="E449" s="2"/>
      <c r="F449" s="2"/>
      <c r="G449" s="2"/>
      <c r="H449" s="2"/>
    </row>
    <row r="450" spans="2:8" ht="14.25" customHeight="1" x14ac:dyDescent="0.2">
      <c r="B450" s="9"/>
      <c r="C450" s="2"/>
      <c r="D450" s="2"/>
      <c r="E450" s="2"/>
      <c r="F450" s="2"/>
      <c r="G450" s="2"/>
      <c r="H450" s="2"/>
    </row>
    <row r="451" spans="2:8" ht="14.25" customHeight="1" x14ac:dyDescent="0.2">
      <c r="B451" s="9"/>
      <c r="C451" s="2"/>
      <c r="D451" s="2"/>
      <c r="E451" s="2"/>
      <c r="F451" s="2"/>
      <c r="G451" s="2"/>
      <c r="H451" s="2"/>
    </row>
    <row r="452" spans="2:8" ht="14.25" customHeight="1" x14ac:dyDescent="0.2">
      <c r="B452" s="9"/>
      <c r="C452" s="2"/>
      <c r="D452" s="2"/>
      <c r="E452" s="2"/>
      <c r="F452" s="2"/>
      <c r="G452" s="2"/>
      <c r="H452" s="2"/>
    </row>
    <row r="453" spans="2:8" ht="14.25" customHeight="1" x14ac:dyDescent="0.2">
      <c r="B453" s="9"/>
      <c r="C453" s="2"/>
      <c r="D453" s="2"/>
      <c r="E453" s="2"/>
      <c r="F453" s="2"/>
      <c r="G453" s="2"/>
      <c r="H453" s="2"/>
    </row>
    <row r="454" spans="2:8" ht="14.25" customHeight="1" x14ac:dyDescent="0.2">
      <c r="B454" s="9"/>
      <c r="C454" s="2"/>
      <c r="D454" s="2"/>
      <c r="E454" s="2"/>
      <c r="F454" s="2"/>
      <c r="G454" s="2"/>
      <c r="H454" s="2"/>
    </row>
    <row r="455" spans="2:8" ht="14.25" customHeight="1" x14ac:dyDescent="0.2">
      <c r="B455" s="9"/>
      <c r="C455" s="2"/>
      <c r="D455" s="2"/>
      <c r="E455" s="2"/>
      <c r="F455" s="2"/>
      <c r="G455" s="2"/>
      <c r="H455" s="2"/>
    </row>
    <row r="456" spans="2:8" ht="14.25" customHeight="1" x14ac:dyDescent="0.2">
      <c r="B456" s="9"/>
      <c r="C456" s="2"/>
      <c r="D456" s="2"/>
      <c r="E456" s="2"/>
      <c r="F456" s="2"/>
      <c r="G456" s="2"/>
      <c r="H456" s="2"/>
    </row>
    <row r="457" spans="2:8" ht="14.25" customHeight="1" x14ac:dyDescent="0.2">
      <c r="B457" s="9"/>
      <c r="C457" s="2"/>
      <c r="D457" s="2"/>
      <c r="E457" s="2"/>
      <c r="F457" s="2"/>
      <c r="G457" s="2"/>
      <c r="H457" s="2"/>
    </row>
    <row r="458" spans="2:8" ht="14.25" customHeight="1" x14ac:dyDescent="0.2">
      <c r="B458" s="9"/>
      <c r="C458" s="2"/>
      <c r="D458" s="2"/>
      <c r="E458" s="2"/>
      <c r="F458" s="2"/>
      <c r="G458" s="2"/>
      <c r="H458" s="2"/>
    </row>
    <row r="459" spans="2:8" ht="14.25" customHeight="1" x14ac:dyDescent="0.2">
      <c r="B459" s="9"/>
      <c r="C459" s="2"/>
      <c r="D459" s="2"/>
      <c r="E459" s="2"/>
      <c r="F459" s="2"/>
      <c r="G459" s="2"/>
      <c r="H459" s="2"/>
    </row>
    <row r="460" spans="2:8" ht="14.25" customHeight="1" x14ac:dyDescent="0.2">
      <c r="B460" s="9"/>
      <c r="C460" s="2"/>
      <c r="D460" s="2"/>
      <c r="E460" s="2"/>
      <c r="F460" s="2"/>
      <c r="G460" s="2"/>
      <c r="H460" s="2"/>
    </row>
    <row r="461" spans="2:8" ht="14.25" customHeight="1" x14ac:dyDescent="0.2">
      <c r="B461" s="9"/>
      <c r="C461" s="2"/>
      <c r="D461" s="2"/>
      <c r="E461" s="2"/>
      <c r="F461" s="2"/>
      <c r="G461" s="2"/>
      <c r="H461" s="2"/>
    </row>
    <row r="462" spans="2:8" ht="14.25" customHeight="1" x14ac:dyDescent="0.2">
      <c r="B462" s="9"/>
      <c r="C462" s="2"/>
      <c r="D462" s="2"/>
      <c r="E462" s="2"/>
      <c r="F462" s="2"/>
      <c r="G462" s="2"/>
      <c r="H462" s="2"/>
    </row>
    <row r="463" spans="2:8" ht="14.25" customHeight="1" x14ac:dyDescent="0.2">
      <c r="B463" s="9"/>
      <c r="C463" s="2"/>
      <c r="D463" s="2"/>
      <c r="E463" s="2"/>
      <c r="F463" s="2"/>
      <c r="G463" s="2"/>
      <c r="H463" s="2"/>
    </row>
    <row r="464" spans="2:8" ht="14.25" customHeight="1" x14ac:dyDescent="0.2">
      <c r="B464" s="9"/>
      <c r="C464" s="2"/>
      <c r="D464" s="2"/>
      <c r="E464" s="2"/>
      <c r="F464" s="2"/>
      <c r="G464" s="2"/>
      <c r="H464" s="2"/>
    </row>
    <row r="465" spans="2:8" ht="14.25" customHeight="1" x14ac:dyDescent="0.2">
      <c r="B465" s="9"/>
      <c r="C465" s="2"/>
      <c r="D465" s="2"/>
      <c r="E465" s="2"/>
      <c r="F465" s="2"/>
      <c r="G465" s="2"/>
      <c r="H465" s="2"/>
    </row>
    <row r="466" spans="2:8" ht="14.25" customHeight="1" x14ac:dyDescent="0.2">
      <c r="B466" s="9"/>
      <c r="C466" s="2"/>
      <c r="D466" s="2"/>
      <c r="E466" s="2"/>
      <c r="F466" s="2"/>
      <c r="G466" s="2"/>
      <c r="H466" s="2"/>
    </row>
    <row r="467" spans="2:8" ht="14.25" customHeight="1" x14ac:dyDescent="0.2">
      <c r="B467" s="9"/>
      <c r="C467" s="2"/>
      <c r="D467" s="2"/>
      <c r="E467" s="2"/>
      <c r="F467" s="2"/>
      <c r="G467" s="2"/>
      <c r="H467" s="2"/>
    </row>
    <row r="468" spans="2:8" ht="14.25" customHeight="1" x14ac:dyDescent="0.2">
      <c r="B468" s="9"/>
      <c r="C468" s="2"/>
      <c r="D468" s="2"/>
      <c r="E468" s="2"/>
      <c r="F468" s="2"/>
      <c r="G468" s="2"/>
      <c r="H468" s="2"/>
    </row>
    <row r="469" spans="2:8" ht="14.25" customHeight="1" x14ac:dyDescent="0.2">
      <c r="B469" s="9"/>
      <c r="C469" s="2"/>
      <c r="D469" s="2"/>
      <c r="E469" s="2"/>
      <c r="F469" s="2"/>
      <c r="G469" s="2"/>
      <c r="H469" s="2"/>
    </row>
    <row r="470" spans="2:8" ht="14.25" customHeight="1" x14ac:dyDescent="0.2">
      <c r="B470" s="9"/>
      <c r="C470" s="2"/>
      <c r="D470" s="2"/>
      <c r="E470" s="2"/>
      <c r="F470" s="2"/>
      <c r="G470" s="2"/>
      <c r="H470" s="2"/>
    </row>
    <row r="471" spans="2:8" ht="14.25" customHeight="1" x14ac:dyDescent="0.2">
      <c r="B471" s="9"/>
      <c r="C471" s="2"/>
      <c r="D471" s="2"/>
      <c r="E471" s="2"/>
      <c r="F471" s="2"/>
      <c r="G471" s="2"/>
      <c r="H471" s="2"/>
    </row>
    <row r="472" spans="2:8" ht="14.25" customHeight="1" x14ac:dyDescent="0.2">
      <c r="B472" s="9"/>
      <c r="C472" s="2"/>
      <c r="D472" s="2"/>
      <c r="E472" s="2"/>
      <c r="F472" s="2"/>
      <c r="G472" s="2"/>
      <c r="H472" s="2"/>
    </row>
    <row r="473" spans="2:8" ht="14.25" customHeight="1" x14ac:dyDescent="0.2">
      <c r="B473" s="9"/>
      <c r="C473" s="2"/>
      <c r="D473" s="2"/>
      <c r="E473" s="2"/>
      <c r="F473" s="2"/>
      <c r="G473" s="2"/>
      <c r="H473" s="2"/>
    </row>
    <row r="474" spans="2:8" ht="14.25" customHeight="1" x14ac:dyDescent="0.2">
      <c r="B474" s="9"/>
      <c r="C474" s="2"/>
      <c r="D474" s="2"/>
      <c r="E474" s="2"/>
      <c r="F474" s="2"/>
      <c r="G474" s="2"/>
      <c r="H474" s="2"/>
    </row>
    <row r="475" spans="2:8" ht="14.25" customHeight="1" x14ac:dyDescent="0.2">
      <c r="B475" s="9"/>
      <c r="C475" s="2"/>
      <c r="D475" s="2"/>
      <c r="E475" s="2"/>
      <c r="F475" s="2"/>
      <c r="G475" s="2"/>
      <c r="H475" s="2"/>
    </row>
    <row r="476" spans="2:8" ht="14.25" customHeight="1" x14ac:dyDescent="0.2">
      <c r="B476" s="9"/>
      <c r="C476" s="2"/>
      <c r="D476" s="2"/>
      <c r="E476" s="2"/>
      <c r="F476" s="2"/>
      <c r="G476" s="2"/>
      <c r="H476" s="2"/>
    </row>
    <row r="477" spans="2:8" ht="14.25" customHeight="1" x14ac:dyDescent="0.2">
      <c r="B477" s="9"/>
      <c r="C477" s="2"/>
      <c r="D477" s="2"/>
      <c r="E477" s="2"/>
      <c r="F477" s="2"/>
      <c r="G477" s="2"/>
      <c r="H477" s="2"/>
    </row>
    <row r="478" spans="2:8" ht="14.25" customHeight="1" x14ac:dyDescent="0.2">
      <c r="B478" s="9"/>
      <c r="C478" s="2"/>
      <c r="D478" s="2"/>
      <c r="E478" s="2"/>
      <c r="F478" s="2"/>
      <c r="G478" s="2"/>
      <c r="H478" s="2"/>
    </row>
    <row r="479" spans="2:8" ht="14.25" customHeight="1" x14ac:dyDescent="0.2">
      <c r="B479" s="9"/>
      <c r="C479" s="2"/>
      <c r="D479" s="2"/>
      <c r="E479" s="2"/>
      <c r="F479" s="2"/>
      <c r="G479" s="2"/>
      <c r="H479" s="2"/>
    </row>
    <row r="480" spans="2:8" ht="14.25" customHeight="1" x14ac:dyDescent="0.2">
      <c r="B480" s="9"/>
      <c r="C480" s="2"/>
      <c r="D480" s="2"/>
      <c r="E480" s="2"/>
      <c r="F480" s="2"/>
      <c r="G480" s="2"/>
      <c r="H480" s="2"/>
    </row>
    <row r="481" spans="2:8" ht="14.25" customHeight="1" x14ac:dyDescent="0.2">
      <c r="B481" s="9"/>
      <c r="C481" s="2"/>
      <c r="D481" s="2"/>
      <c r="E481" s="2"/>
      <c r="F481" s="2"/>
      <c r="G481" s="2"/>
      <c r="H481" s="2"/>
    </row>
    <row r="482" spans="2:8" ht="14.25" customHeight="1" x14ac:dyDescent="0.2">
      <c r="B482" s="9"/>
      <c r="C482" s="2"/>
      <c r="D482" s="2"/>
      <c r="E482" s="2"/>
      <c r="F482" s="2"/>
      <c r="G482" s="2"/>
      <c r="H482" s="2"/>
    </row>
    <row r="483" spans="2:8" ht="14.25" customHeight="1" x14ac:dyDescent="0.2">
      <c r="B483" s="9"/>
      <c r="C483" s="2"/>
      <c r="D483" s="2"/>
      <c r="E483" s="2"/>
      <c r="F483" s="2"/>
      <c r="G483" s="2"/>
      <c r="H483" s="2"/>
    </row>
    <row r="484" spans="2:8" ht="14.25" customHeight="1" x14ac:dyDescent="0.2">
      <c r="B484" s="9"/>
      <c r="C484" s="2"/>
      <c r="D484" s="2"/>
      <c r="E484" s="2"/>
      <c r="F484" s="2"/>
      <c r="G484" s="2"/>
      <c r="H484" s="2"/>
    </row>
    <row r="485" spans="2:8" ht="14.25" customHeight="1" x14ac:dyDescent="0.2">
      <c r="B485" s="9"/>
      <c r="C485" s="2"/>
      <c r="D485" s="2"/>
      <c r="E485" s="2"/>
      <c r="F485" s="2"/>
      <c r="G485" s="2"/>
      <c r="H485" s="2"/>
    </row>
    <row r="486" spans="2:8" ht="14.25" customHeight="1" x14ac:dyDescent="0.2">
      <c r="B486" s="9"/>
      <c r="C486" s="2"/>
      <c r="D486" s="2"/>
      <c r="E486" s="2"/>
      <c r="F486" s="2"/>
      <c r="G486" s="2"/>
      <c r="H486" s="2"/>
    </row>
    <row r="487" spans="2:8" ht="14.25" customHeight="1" x14ac:dyDescent="0.2">
      <c r="B487" s="9"/>
      <c r="C487" s="2"/>
      <c r="D487" s="2"/>
      <c r="E487" s="2"/>
      <c r="F487" s="2"/>
      <c r="G487" s="2"/>
      <c r="H487" s="2"/>
    </row>
  </sheetData>
  <mergeCells count="17">
    <mergeCell ref="A1:H1"/>
    <mergeCell ref="A2:H2"/>
    <mergeCell ref="A3:H3"/>
    <mergeCell ref="A5:H5"/>
    <mergeCell ref="A7:A8"/>
    <mergeCell ref="A4:F4"/>
    <mergeCell ref="F7:H7"/>
    <mergeCell ref="A6:F6"/>
    <mergeCell ref="B7:B8"/>
    <mergeCell ref="C7:C8"/>
    <mergeCell ref="D7:D8"/>
    <mergeCell ref="E7:E8"/>
    <mergeCell ref="D21:G21"/>
    <mergeCell ref="D22:G22"/>
    <mergeCell ref="F16:H16"/>
    <mergeCell ref="A12:G12"/>
    <mergeCell ref="A14:G14"/>
  </mergeCells>
  <printOptions horizontalCentered="1"/>
  <pageMargins left="0.19685039370078741" right="0.19685039370078741" top="0.59055118110236227" bottom="0.59055118110236227" header="0.39370078740157483" footer="0.39370078740157483"/>
  <pageSetup paperSize="9" scale="7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4"/>
  <sheetViews>
    <sheetView view="pageBreakPreview" zoomScale="80" zoomScaleNormal="80" zoomScaleSheetLayoutView="80" workbookViewId="0">
      <selection sqref="A1:R1"/>
    </sheetView>
  </sheetViews>
  <sheetFormatPr defaultRowHeight="20.100000000000001" customHeight="1" x14ac:dyDescent="0.2"/>
  <cols>
    <col min="1" max="1" width="8" style="11" customWidth="1"/>
    <col min="2" max="2" width="49.28515625" style="11" customWidth="1"/>
    <col min="3" max="3" width="14.85546875" style="16" bestFit="1" customWidth="1"/>
    <col min="4" max="4" width="11.85546875" style="17" customWidth="1"/>
    <col min="5" max="5" width="17.85546875" style="17" bestFit="1" customWidth="1"/>
    <col min="6" max="6" width="13.28515625" style="17" customWidth="1"/>
    <col min="7" max="7" width="17.85546875" style="17" bestFit="1" customWidth="1"/>
    <col min="8" max="8" width="11.85546875" style="17" customWidth="1"/>
    <col min="9" max="9" width="17.85546875" style="17" bestFit="1" customWidth="1"/>
    <col min="10" max="10" width="11.85546875" style="17" customWidth="1"/>
    <col min="11" max="11" width="17.85546875" style="17" bestFit="1" customWidth="1"/>
    <col min="12" max="12" width="13.42578125" style="17" customWidth="1"/>
    <col min="13" max="13" width="17.85546875" style="17" hidden="1" customWidth="1"/>
    <col min="14" max="14" width="13.42578125" style="17" hidden="1" customWidth="1"/>
    <col min="15" max="15" width="17.85546875" style="17" hidden="1" customWidth="1"/>
    <col min="16" max="16" width="13.42578125" style="17" hidden="1" customWidth="1"/>
    <col min="17" max="17" width="17.85546875" style="17" hidden="1" customWidth="1"/>
    <col min="18" max="18" width="13.42578125" style="17" hidden="1" customWidth="1"/>
    <col min="19" max="22" width="7.42578125" style="11" customWidth="1"/>
    <col min="23" max="264" width="9.140625" style="11"/>
    <col min="265" max="265" width="10.5703125" style="11" bestFit="1" customWidth="1"/>
    <col min="266" max="266" width="53.140625" style="11" bestFit="1" customWidth="1"/>
    <col min="267" max="267" width="14.85546875" style="11" bestFit="1" customWidth="1"/>
    <col min="268" max="268" width="11.85546875" style="11" customWidth="1"/>
    <col min="269" max="269" width="14.7109375" style="11" customWidth="1"/>
    <col min="270" max="270" width="10" style="11" bestFit="1" customWidth="1"/>
    <col min="271" max="271" width="14.7109375" style="11" customWidth="1"/>
    <col min="272" max="272" width="10" style="11" bestFit="1" customWidth="1"/>
    <col min="273" max="273" width="14.85546875" style="11" bestFit="1" customWidth="1"/>
    <col min="274" max="274" width="10" style="11" bestFit="1" customWidth="1"/>
    <col min="275" max="278" width="7.42578125" style="11" customWidth="1"/>
    <col min="279" max="520" width="9.140625" style="11"/>
    <col min="521" max="521" width="10.5703125" style="11" bestFit="1" customWidth="1"/>
    <col min="522" max="522" width="53.140625" style="11" bestFit="1" customWidth="1"/>
    <col min="523" max="523" width="14.85546875" style="11" bestFit="1" customWidth="1"/>
    <col min="524" max="524" width="11.85546875" style="11" customWidth="1"/>
    <col min="525" max="525" width="14.7109375" style="11" customWidth="1"/>
    <col min="526" max="526" width="10" style="11" bestFit="1" customWidth="1"/>
    <col min="527" max="527" width="14.7109375" style="11" customWidth="1"/>
    <col min="528" max="528" width="10" style="11" bestFit="1" customWidth="1"/>
    <col min="529" max="529" width="14.85546875" style="11" bestFit="1" customWidth="1"/>
    <col min="530" max="530" width="10" style="11" bestFit="1" customWidth="1"/>
    <col min="531" max="534" width="7.42578125" style="11" customWidth="1"/>
    <col min="535" max="776" width="9.140625" style="11"/>
    <col min="777" max="777" width="10.5703125" style="11" bestFit="1" customWidth="1"/>
    <col min="778" max="778" width="53.140625" style="11" bestFit="1" customWidth="1"/>
    <col min="779" max="779" width="14.85546875" style="11" bestFit="1" customWidth="1"/>
    <col min="780" max="780" width="11.85546875" style="11" customWidth="1"/>
    <col min="781" max="781" width="14.7109375" style="11" customWidth="1"/>
    <col min="782" max="782" width="10" style="11" bestFit="1" customWidth="1"/>
    <col min="783" max="783" width="14.7109375" style="11" customWidth="1"/>
    <col min="784" max="784" width="10" style="11" bestFit="1" customWidth="1"/>
    <col min="785" max="785" width="14.85546875" style="11" bestFit="1" customWidth="1"/>
    <col min="786" max="786" width="10" style="11" bestFit="1" customWidth="1"/>
    <col min="787" max="790" width="7.42578125" style="11" customWidth="1"/>
    <col min="791" max="1032" width="9.140625" style="11"/>
    <col min="1033" max="1033" width="10.5703125" style="11" bestFit="1" customWidth="1"/>
    <col min="1034" max="1034" width="53.140625" style="11" bestFit="1" customWidth="1"/>
    <col min="1035" max="1035" width="14.85546875" style="11" bestFit="1" customWidth="1"/>
    <col min="1036" max="1036" width="11.85546875" style="11" customWidth="1"/>
    <col min="1037" max="1037" width="14.7109375" style="11" customWidth="1"/>
    <col min="1038" max="1038" width="10" style="11" bestFit="1" customWidth="1"/>
    <col min="1039" max="1039" width="14.7109375" style="11" customWidth="1"/>
    <col min="1040" max="1040" width="10" style="11" bestFit="1" customWidth="1"/>
    <col min="1041" max="1041" width="14.85546875" style="11" bestFit="1" customWidth="1"/>
    <col min="1042" max="1042" width="10" style="11" bestFit="1" customWidth="1"/>
    <col min="1043" max="1046" width="7.42578125" style="11" customWidth="1"/>
    <col min="1047" max="1288" width="9.140625" style="11"/>
    <col min="1289" max="1289" width="10.5703125" style="11" bestFit="1" customWidth="1"/>
    <col min="1290" max="1290" width="53.140625" style="11" bestFit="1" customWidth="1"/>
    <col min="1291" max="1291" width="14.85546875" style="11" bestFit="1" customWidth="1"/>
    <col min="1292" max="1292" width="11.85546875" style="11" customWidth="1"/>
    <col min="1293" max="1293" width="14.7109375" style="11" customWidth="1"/>
    <col min="1294" max="1294" width="10" style="11" bestFit="1" customWidth="1"/>
    <col min="1295" max="1295" width="14.7109375" style="11" customWidth="1"/>
    <col min="1296" max="1296" width="10" style="11" bestFit="1" customWidth="1"/>
    <col min="1297" max="1297" width="14.85546875" style="11" bestFit="1" customWidth="1"/>
    <col min="1298" max="1298" width="10" style="11" bestFit="1" customWidth="1"/>
    <col min="1299" max="1302" width="7.42578125" style="11" customWidth="1"/>
    <col min="1303" max="1544" width="9.140625" style="11"/>
    <col min="1545" max="1545" width="10.5703125" style="11" bestFit="1" customWidth="1"/>
    <col min="1546" max="1546" width="53.140625" style="11" bestFit="1" customWidth="1"/>
    <col min="1547" max="1547" width="14.85546875" style="11" bestFit="1" customWidth="1"/>
    <col min="1548" max="1548" width="11.85546875" style="11" customWidth="1"/>
    <col min="1549" max="1549" width="14.7109375" style="11" customWidth="1"/>
    <col min="1550" max="1550" width="10" style="11" bestFit="1" customWidth="1"/>
    <col min="1551" max="1551" width="14.7109375" style="11" customWidth="1"/>
    <col min="1552" max="1552" width="10" style="11" bestFit="1" customWidth="1"/>
    <col min="1553" max="1553" width="14.85546875" style="11" bestFit="1" customWidth="1"/>
    <col min="1554" max="1554" width="10" style="11" bestFit="1" customWidth="1"/>
    <col min="1555" max="1558" width="7.42578125" style="11" customWidth="1"/>
    <col min="1559" max="1800" width="9.140625" style="11"/>
    <col min="1801" max="1801" width="10.5703125" style="11" bestFit="1" customWidth="1"/>
    <col min="1802" max="1802" width="53.140625" style="11" bestFit="1" customWidth="1"/>
    <col min="1803" max="1803" width="14.85546875" style="11" bestFit="1" customWidth="1"/>
    <col min="1804" max="1804" width="11.85546875" style="11" customWidth="1"/>
    <col min="1805" max="1805" width="14.7109375" style="11" customWidth="1"/>
    <col min="1806" max="1806" width="10" style="11" bestFit="1" customWidth="1"/>
    <col min="1807" max="1807" width="14.7109375" style="11" customWidth="1"/>
    <col min="1808" max="1808" width="10" style="11" bestFit="1" customWidth="1"/>
    <col min="1809" max="1809" width="14.85546875" style="11" bestFit="1" customWidth="1"/>
    <col min="1810" max="1810" width="10" style="11" bestFit="1" customWidth="1"/>
    <col min="1811" max="1814" width="7.42578125" style="11" customWidth="1"/>
    <col min="1815" max="2056" width="9.140625" style="11"/>
    <col min="2057" max="2057" width="10.5703125" style="11" bestFit="1" customWidth="1"/>
    <col min="2058" max="2058" width="53.140625" style="11" bestFit="1" customWidth="1"/>
    <col min="2059" max="2059" width="14.85546875" style="11" bestFit="1" customWidth="1"/>
    <col min="2060" max="2060" width="11.85546875" style="11" customWidth="1"/>
    <col min="2061" max="2061" width="14.7109375" style="11" customWidth="1"/>
    <col min="2062" max="2062" width="10" style="11" bestFit="1" customWidth="1"/>
    <col min="2063" max="2063" width="14.7109375" style="11" customWidth="1"/>
    <col min="2064" max="2064" width="10" style="11" bestFit="1" customWidth="1"/>
    <col min="2065" max="2065" width="14.85546875" style="11" bestFit="1" customWidth="1"/>
    <col min="2066" max="2066" width="10" style="11" bestFit="1" customWidth="1"/>
    <col min="2067" max="2070" width="7.42578125" style="11" customWidth="1"/>
    <col min="2071" max="2312" width="9.140625" style="11"/>
    <col min="2313" max="2313" width="10.5703125" style="11" bestFit="1" customWidth="1"/>
    <col min="2314" max="2314" width="53.140625" style="11" bestFit="1" customWidth="1"/>
    <col min="2315" max="2315" width="14.85546875" style="11" bestFit="1" customWidth="1"/>
    <col min="2316" max="2316" width="11.85546875" style="11" customWidth="1"/>
    <col min="2317" max="2317" width="14.7109375" style="11" customWidth="1"/>
    <col min="2318" max="2318" width="10" style="11" bestFit="1" customWidth="1"/>
    <col min="2319" max="2319" width="14.7109375" style="11" customWidth="1"/>
    <col min="2320" max="2320" width="10" style="11" bestFit="1" customWidth="1"/>
    <col min="2321" max="2321" width="14.85546875" style="11" bestFit="1" customWidth="1"/>
    <col min="2322" max="2322" width="10" style="11" bestFit="1" customWidth="1"/>
    <col min="2323" max="2326" width="7.42578125" style="11" customWidth="1"/>
    <col min="2327" max="2568" width="9.140625" style="11"/>
    <col min="2569" max="2569" width="10.5703125" style="11" bestFit="1" customWidth="1"/>
    <col min="2570" max="2570" width="53.140625" style="11" bestFit="1" customWidth="1"/>
    <col min="2571" max="2571" width="14.85546875" style="11" bestFit="1" customWidth="1"/>
    <col min="2572" max="2572" width="11.85546875" style="11" customWidth="1"/>
    <col min="2573" max="2573" width="14.7109375" style="11" customWidth="1"/>
    <col min="2574" max="2574" width="10" style="11" bestFit="1" customWidth="1"/>
    <col min="2575" max="2575" width="14.7109375" style="11" customWidth="1"/>
    <col min="2576" max="2576" width="10" style="11" bestFit="1" customWidth="1"/>
    <col min="2577" max="2577" width="14.85546875" style="11" bestFit="1" customWidth="1"/>
    <col min="2578" max="2578" width="10" style="11" bestFit="1" customWidth="1"/>
    <col min="2579" max="2582" width="7.42578125" style="11" customWidth="1"/>
    <col min="2583" max="2824" width="9.140625" style="11"/>
    <col min="2825" max="2825" width="10.5703125" style="11" bestFit="1" customWidth="1"/>
    <col min="2826" max="2826" width="53.140625" style="11" bestFit="1" customWidth="1"/>
    <col min="2827" max="2827" width="14.85546875" style="11" bestFit="1" customWidth="1"/>
    <col min="2828" max="2828" width="11.85546875" style="11" customWidth="1"/>
    <col min="2829" max="2829" width="14.7109375" style="11" customWidth="1"/>
    <col min="2830" max="2830" width="10" style="11" bestFit="1" customWidth="1"/>
    <col min="2831" max="2831" width="14.7109375" style="11" customWidth="1"/>
    <col min="2832" max="2832" width="10" style="11" bestFit="1" customWidth="1"/>
    <col min="2833" max="2833" width="14.85546875" style="11" bestFit="1" customWidth="1"/>
    <col min="2834" max="2834" width="10" style="11" bestFit="1" customWidth="1"/>
    <col min="2835" max="2838" width="7.42578125" style="11" customWidth="1"/>
    <col min="2839" max="3080" width="9.140625" style="11"/>
    <col min="3081" max="3081" width="10.5703125" style="11" bestFit="1" customWidth="1"/>
    <col min="3082" max="3082" width="53.140625" style="11" bestFit="1" customWidth="1"/>
    <col min="3083" max="3083" width="14.85546875" style="11" bestFit="1" customWidth="1"/>
    <col min="3084" max="3084" width="11.85546875" style="11" customWidth="1"/>
    <col min="3085" max="3085" width="14.7109375" style="11" customWidth="1"/>
    <col min="3086" max="3086" width="10" style="11" bestFit="1" customWidth="1"/>
    <col min="3087" max="3087" width="14.7109375" style="11" customWidth="1"/>
    <col min="3088" max="3088" width="10" style="11" bestFit="1" customWidth="1"/>
    <col min="3089" max="3089" width="14.85546875" style="11" bestFit="1" customWidth="1"/>
    <col min="3090" max="3090" width="10" style="11" bestFit="1" customWidth="1"/>
    <col min="3091" max="3094" width="7.42578125" style="11" customWidth="1"/>
    <col min="3095" max="3336" width="9.140625" style="11"/>
    <col min="3337" max="3337" width="10.5703125" style="11" bestFit="1" customWidth="1"/>
    <col min="3338" max="3338" width="53.140625" style="11" bestFit="1" customWidth="1"/>
    <col min="3339" max="3339" width="14.85546875" style="11" bestFit="1" customWidth="1"/>
    <col min="3340" max="3340" width="11.85546875" style="11" customWidth="1"/>
    <col min="3341" max="3341" width="14.7109375" style="11" customWidth="1"/>
    <col min="3342" max="3342" width="10" style="11" bestFit="1" customWidth="1"/>
    <col min="3343" max="3343" width="14.7109375" style="11" customWidth="1"/>
    <col min="3344" max="3344" width="10" style="11" bestFit="1" customWidth="1"/>
    <col min="3345" max="3345" width="14.85546875" style="11" bestFit="1" customWidth="1"/>
    <col min="3346" max="3346" width="10" style="11" bestFit="1" customWidth="1"/>
    <col min="3347" max="3350" width="7.42578125" style="11" customWidth="1"/>
    <col min="3351" max="3592" width="9.140625" style="11"/>
    <col min="3593" max="3593" width="10.5703125" style="11" bestFit="1" customWidth="1"/>
    <col min="3594" max="3594" width="53.140625" style="11" bestFit="1" customWidth="1"/>
    <col min="3595" max="3595" width="14.85546875" style="11" bestFit="1" customWidth="1"/>
    <col min="3596" max="3596" width="11.85546875" style="11" customWidth="1"/>
    <col min="3597" max="3597" width="14.7109375" style="11" customWidth="1"/>
    <col min="3598" max="3598" width="10" style="11" bestFit="1" customWidth="1"/>
    <col min="3599" max="3599" width="14.7109375" style="11" customWidth="1"/>
    <col min="3600" max="3600" width="10" style="11" bestFit="1" customWidth="1"/>
    <col min="3601" max="3601" width="14.85546875" style="11" bestFit="1" customWidth="1"/>
    <col min="3602" max="3602" width="10" style="11" bestFit="1" customWidth="1"/>
    <col min="3603" max="3606" width="7.42578125" style="11" customWidth="1"/>
    <col min="3607" max="3848" width="9.140625" style="11"/>
    <col min="3849" max="3849" width="10.5703125" style="11" bestFit="1" customWidth="1"/>
    <col min="3850" max="3850" width="53.140625" style="11" bestFit="1" customWidth="1"/>
    <col min="3851" max="3851" width="14.85546875" style="11" bestFit="1" customWidth="1"/>
    <col min="3852" max="3852" width="11.85546875" style="11" customWidth="1"/>
    <col min="3853" max="3853" width="14.7109375" style="11" customWidth="1"/>
    <col min="3854" max="3854" width="10" style="11" bestFit="1" customWidth="1"/>
    <col min="3855" max="3855" width="14.7109375" style="11" customWidth="1"/>
    <col min="3856" max="3856" width="10" style="11" bestFit="1" customWidth="1"/>
    <col min="3857" max="3857" width="14.85546875" style="11" bestFit="1" customWidth="1"/>
    <col min="3858" max="3858" width="10" style="11" bestFit="1" customWidth="1"/>
    <col min="3859" max="3862" width="7.42578125" style="11" customWidth="1"/>
    <col min="3863" max="4104" width="9.140625" style="11"/>
    <col min="4105" max="4105" width="10.5703125" style="11" bestFit="1" customWidth="1"/>
    <col min="4106" max="4106" width="53.140625" style="11" bestFit="1" customWidth="1"/>
    <col min="4107" max="4107" width="14.85546875" style="11" bestFit="1" customWidth="1"/>
    <col min="4108" max="4108" width="11.85546875" style="11" customWidth="1"/>
    <col min="4109" max="4109" width="14.7109375" style="11" customWidth="1"/>
    <col min="4110" max="4110" width="10" style="11" bestFit="1" customWidth="1"/>
    <col min="4111" max="4111" width="14.7109375" style="11" customWidth="1"/>
    <col min="4112" max="4112" width="10" style="11" bestFit="1" customWidth="1"/>
    <col min="4113" max="4113" width="14.85546875" style="11" bestFit="1" customWidth="1"/>
    <col min="4114" max="4114" width="10" style="11" bestFit="1" customWidth="1"/>
    <col min="4115" max="4118" width="7.42578125" style="11" customWidth="1"/>
    <col min="4119" max="4360" width="9.140625" style="11"/>
    <col min="4361" max="4361" width="10.5703125" style="11" bestFit="1" customWidth="1"/>
    <col min="4362" max="4362" width="53.140625" style="11" bestFit="1" customWidth="1"/>
    <col min="4363" max="4363" width="14.85546875" style="11" bestFit="1" customWidth="1"/>
    <col min="4364" max="4364" width="11.85546875" style="11" customWidth="1"/>
    <col min="4365" max="4365" width="14.7109375" style="11" customWidth="1"/>
    <col min="4366" max="4366" width="10" style="11" bestFit="1" customWidth="1"/>
    <col min="4367" max="4367" width="14.7109375" style="11" customWidth="1"/>
    <col min="4368" max="4368" width="10" style="11" bestFit="1" customWidth="1"/>
    <col min="4369" max="4369" width="14.85546875" style="11" bestFit="1" customWidth="1"/>
    <col min="4370" max="4370" width="10" style="11" bestFit="1" customWidth="1"/>
    <col min="4371" max="4374" width="7.42578125" style="11" customWidth="1"/>
    <col min="4375" max="4616" width="9.140625" style="11"/>
    <col min="4617" max="4617" width="10.5703125" style="11" bestFit="1" customWidth="1"/>
    <col min="4618" max="4618" width="53.140625" style="11" bestFit="1" customWidth="1"/>
    <col min="4619" max="4619" width="14.85546875" style="11" bestFit="1" customWidth="1"/>
    <col min="4620" max="4620" width="11.85546875" style="11" customWidth="1"/>
    <col min="4621" max="4621" width="14.7109375" style="11" customWidth="1"/>
    <col min="4622" max="4622" width="10" style="11" bestFit="1" customWidth="1"/>
    <col min="4623" max="4623" width="14.7109375" style="11" customWidth="1"/>
    <col min="4624" max="4624" width="10" style="11" bestFit="1" customWidth="1"/>
    <col min="4625" max="4625" width="14.85546875" style="11" bestFit="1" customWidth="1"/>
    <col min="4626" max="4626" width="10" style="11" bestFit="1" customWidth="1"/>
    <col min="4627" max="4630" width="7.42578125" style="11" customWidth="1"/>
    <col min="4631" max="4872" width="9.140625" style="11"/>
    <col min="4873" max="4873" width="10.5703125" style="11" bestFit="1" customWidth="1"/>
    <col min="4874" max="4874" width="53.140625" style="11" bestFit="1" customWidth="1"/>
    <col min="4875" max="4875" width="14.85546875" style="11" bestFit="1" customWidth="1"/>
    <col min="4876" max="4876" width="11.85546875" style="11" customWidth="1"/>
    <col min="4877" max="4877" width="14.7109375" style="11" customWidth="1"/>
    <col min="4878" max="4878" width="10" style="11" bestFit="1" customWidth="1"/>
    <col min="4879" max="4879" width="14.7109375" style="11" customWidth="1"/>
    <col min="4880" max="4880" width="10" style="11" bestFit="1" customWidth="1"/>
    <col min="4881" max="4881" width="14.85546875" style="11" bestFit="1" customWidth="1"/>
    <col min="4882" max="4882" width="10" style="11" bestFit="1" customWidth="1"/>
    <col min="4883" max="4886" width="7.42578125" style="11" customWidth="1"/>
    <col min="4887" max="5128" width="9.140625" style="11"/>
    <col min="5129" max="5129" width="10.5703125" style="11" bestFit="1" customWidth="1"/>
    <col min="5130" max="5130" width="53.140625" style="11" bestFit="1" customWidth="1"/>
    <col min="5131" max="5131" width="14.85546875" style="11" bestFit="1" customWidth="1"/>
    <col min="5132" max="5132" width="11.85546875" style="11" customWidth="1"/>
    <col min="5133" max="5133" width="14.7109375" style="11" customWidth="1"/>
    <col min="5134" max="5134" width="10" style="11" bestFit="1" customWidth="1"/>
    <col min="5135" max="5135" width="14.7109375" style="11" customWidth="1"/>
    <col min="5136" max="5136" width="10" style="11" bestFit="1" customWidth="1"/>
    <col min="5137" max="5137" width="14.85546875" style="11" bestFit="1" customWidth="1"/>
    <col min="5138" max="5138" width="10" style="11" bestFit="1" customWidth="1"/>
    <col min="5139" max="5142" width="7.42578125" style="11" customWidth="1"/>
    <col min="5143" max="5384" width="9.140625" style="11"/>
    <col min="5385" max="5385" width="10.5703125" style="11" bestFit="1" customWidth="1"/>
    <col min="5386" max="5386" width="53.140625" style="11" bestFit="1" customWidth="1"/>
    <col min="5387" max="5387" width="14.85546875" style="11" bestFit="1" customWidth="1"/>
    <col min="5388" max="5388" width="11.85546875" style="11" customWidth="1"/>
    <col min="5389" max="5389" width="14.7109375" style="11" customWidth="1"/>
    <col min="5390" max="5390" width="10" style="11" bestFit="1" customWidth="1"/>
    <col min="5391" max="5391" width="14.7109375" style="11" customWidth="1"/>
    <col min="5392" max="5392" width="10" style="11" bestFit="1" customWidth="1"/>
    <col min="5393" max="5393" width="14.85546875" style="11" bestFit="1" customWidth="1"/>
    <col min="5394" max="5394" width="10" style="11" bestFit="1" customWidth="1"/>
    <col min="5395" max="5398" width="7.42578125" style="11" customWidth="1"/>
    <col min="5399" max="5640" width="9.140625" style="11"/>
    <col min="5641" max="5641" width="10.5703125" style="11" bestFit="1" customWidth="1"/>
    <col min="5642" max="5642" width="53.140625" style="11" bestFit="1" customWidth="1"/>
    <col min="5643" max="5643" width="14.85546875" style="11" bestFit="1" customWidth="1"/>
    <col min="5644" max="5644" width="11.85546875" style="11" customWidth="1"/>
    <col min="5645" max="5645" width="14.7109375" style="11" customWidth="1"/>
    <col min="5646" max="5646" width="10" style="11" bestFit="1" customWidth="1"/>
    <col min="5647" max="5647" width="14.7109375" style="11" customWidth="1"/>
    <col min="5648" max="5648" width="10" style="11" bestFit="1" customWidth="1"/>
    <col min="5649" max="5649" width="14.85546875" style="11" bestFit="1" customWidth="1"/>
    <col min="5650" max="5650" width="10" style="11" bestFit="1" customWidth="1"/>
    <col min="5651" max="5654" width="7.42578125" style="11" customWidth="1"/>
    <col min="5655" max="5896" width="9.140625" style="11"/>
    <col min="5897" max="5897" width="10.5703125" style="11" bestFit="1" customWidth="1"/>
    <col min="5898" max="5898" width="53.140625" style="11" bestFit="1" customWidth="1"/>
    <col min="5899" max="5899" width="14.85546875" style="11" bestFit="1" customWidth="1"/>
    <col min="5900" max="5900" width="11.85546875" style="11" customWidth="1"/>
    <col min="5901" max="5901" width="14.7109375" style="11" customWidth="1"/>
    <col min="5902" max="5902" width="10" style="11" bestFit="1" customWidth="1"/>
    <col min="5903" max="5903" width="14.7109375" style="11" customWidth="1"/>
    <col min="5904" max="5904" width="10" style="11" bestFit="1" customWidth="1"/>
    <col min="5905" max="5905" width="14.85546875" style="11" bestFit="1" customWidth="1"/>
    <col min="5906" max="5906" width="10" style="11" bestFit="1" customWidth="1"/>
    <col min="5907" max="5910" width="7.42578125" style="11" customWidth="1"/>
    <col min="5911" max="6152" width="9.140625" style="11"/>
    <col min="6153" max="6153" width="10.5703125" style="11" bestFit="1" customWidth="1"/>
    <col min="6154" max="6154" width="53.140625" style="11" bestFit="1" customWidth="1"/>
    <col min="6155" max="6155" width="14.85546875" style="11" bestFit="1" customWidth="1"/>
    <col min="6156" max="6156" width="11.85546875" style="11" customWidth="1"/>
    <col min="6157" max="6157" width="14.7109375" style="11" customWidth="1"/>
    <col min="6158" max="6158" width="10" style="11" bestFit="1" customWidth="1"/>
    <col min="6159" max="6159" width="14.7109375" style="11" customWidth="1"/>
    <col min="6160" max="6160" width="10" style="11" bestFit="1" customWidth="1"/>
    <col min="6161" max="6161" width="14.85546875" style="11" bestFit="1" customWidth="1"/>
    <col min="6162" max="6162" width="10" style="11" bestFit="1" customWidth="1"/>
    <col min="6163" max="6166" width="7.42578125" style="11" customWidth="1"/>
    <col min="6167" max="6408" width="9.140625" style="11"/>
    <col min="6409" max="6409" width="10.5703125" style="11" bestFit="1" customWidth="1"/>
    <col min="6410" max="6410" width="53.140625" style="11" bestFit="1" customWidth="1"/>
    <col min="6411" max="6411" width="14.85546875" style="11" bestFit="1" customWidth="1"/>
    <col min="6412" max="6412" width="11.85546875" style="11" customWidth="1"/>
    <col min="6413" max="6413" width="14.7109375" style="11" customWidth="1"/>
    <col min="6414" max="6414" width="10" style="11" bestFit="1" customWidth="1"/>
    <col min="6415" max="6415" width="14.7109375" style="11" customWidth="1"/>
    <col min="6416" max="6416" width="10" style="11" bestFit="1" customWidth="1"/>
    <col min="6417" max="6417" width="14.85546875" style="11" bestFit="1" customWidth="1"/>
    <col min="6418" max="6418" width="10" style="11" bestFit="1" customWidth="1"/>
    <col min="6419" max="6422" width="7.42578125" style="11" customWidth="1"/>
    <col min="6423" max="6664" width="9.140625" style="11"/>
    <col min="6665" max="6665" width="10.5703125" style="11" bestFit="1" customWidth="1"/>
    <col min="6666" max="6666" width="53.140625" style="11" bestFit="1" customWidth="1"/>
    <col min="6667" max="6667" width="14.85546875" style="11" bestFit="1" customWidth="1"/>
    <col min="6668" max="6668" width="11.85546875" style="11" customWidth="1"/>
    <col min="6669" max="6669" width="14.7109375" style="11" customWidth="1"/>
    <col min="6670" max="6670" width="10" style="11" bestFit="1" customWidth="1"/>
    <col min="6671" max="6671" width="14.7109375" style="11" customWidth="1"/>
    <col min="6672" max="6672" width="10" style="11" bestFit="1" customWidth="1"/>
    <col min="6673" max="6673" width="14.85546875" style="11" bestFit="1" customWidth="1"/>
    <col min="6674" max="6674" width="10" style="11" bestFit="1" customWidth="1"/>
    <col min="6675" max="6678" width="7.42578125" style="11" customWidth="1"/>
    <col min="6679" max="6920" width="9.140625" style="11"/>
    <col min="6921" max="6921" width="10.5703125" style="11" bestFit="1" customWidth="1"/>
    <col min="6922" max="6922" width="53.140625" style="11" bestFit="1" customWidth="1"/>
    <col min="6923" max="6923" width="14.85546875" style="11" bestFit="1" customWidth="1"/>
    <col min="6924" max="6924" width="11.85546875" style="11" customWidth="1"/>
    <col min="6925" max="6925" width="14.7109375" style="11" customWidth="1"/>
    <col min="6926" max="6926" width="10" style="11" bestFit="1" customWidth="1"/>
    <col min="6927" max="6927" width="14.7109375" style="11" customWidth="1"/>
    <col min="6928" max="6928" width="10" style="11" bestFit="1" customWidth="1"/>
    <col min="6929" max="6929" width="14.85546875" style="11" bestFit="1" customWidth="1"/>
    <col min="6930" max="6930" width="10" style="11" bestFit="1" customWidth="1"/>
    <col min="6931" max="6934" width="7.42578125" style="11" customWidth="1"/>
    <col min="6935" max="7176" width="9.140625" style="11"/>
    <col min="7177" max="7177" width="10.5703125" style="11" bestFit="1" customWidth="1"/>
    <col min="7178" max="7178" width="53.140625" style="11" bestFit="1" customWidth="1"/>
    <col min="7179" max="7179" width="14.85546875" style="11" bestFit="1" customWidth="1"/>
    <col min="7180" max="7180" width="11.85546875" style="11" customWidth="1"/>
    <col min="7181" max="7181" width="14.7109375" style="11" customWidth="1"/>
    <col min="7182" max="7182" width="10" style="11" bestFit="1" customWidth="1"/>
    <col min="7183" max="7183" width="14.7109375" style="11" customWidth="1"/>
    <col min="7184" max="7184" width="10" style="11" bestFit="1" customWidth="1"/>
    <col min="7185" max="7185" width="14.85546875" style="11" bestFit="1" customWidth="1"/>
    <col min="7186" max="7186" width="10" style="11" bestFit="1" customWidth="1"/>
    <col min="7187" max="7190" width="7.42578125" style="11" customWidth="1"/>
    <col min="7191" max="7432" width="9.140625" style="11"/>
    <col min="7433" max="7433" width="10.5703125" style="11" bestFit="1" customWidth="1"/>
    <col min="7434" max="7434" width="53.140625" style="11" bestFit="1" customWidth="1"/>
    <col min="7435" max="7435" width="14.85546875" style="11" bestFit="1" customWidth="1"/>
    <col min="7436" max="7436" width="11.85546875" style="11" customWidth="1"/>
    <col min="7437" max="7437" width="14.7109375" style="11" customWidth="1"/>
    <col min="7438" max="7438" width="10" style="11" bestFit="1" customWidth="1"/>
    <col min="7439" max="7439" width="14.7109375" style="11" customWidth="1"/>
    <col min="7440" max="7440" width="10" style="11" bestFit="1" customWidth="1"/>
    <col min="7441" max="7441" width="14.85546875" style="11" bestFit="1" customWidth="1"/>
    <col min="7442" max="7442" width="10" style="11" bestFit="1" customWidth="1"/>
    <col min="7443" max="7446" width="7.42578125" style="11" customWidth="1"/>
    <col min="7447" max="7688" width="9.140625" style="11"/>
    <col min="7689" max="7689" width="10.5703125" style="11" bestFit="1" customWidth="1"/>
    <col min="7690" max="7690" width="53.140625" style="11" bestFit="1" customWidth="1"/>
    <col min="7691" max="7691" width="14.85546875" style="11" bestFit="1" customWidth="1"/>
    <col min="7692" max="7692" width="11.85546875" style="11" customWidth="1"/>
    <col min="7693" max="7693" width="14.7109375" style="11" customWidth="1"/>
    <col min="7694" max="7694" width="10" style="11" bestFit="1" customWidth="1"/>
    <col min="7695" max="7695" width="14.7109375" style="11" customWidth="1"/>
    <col min="7696" max="7696" width="10" style="11" bestFit="1" customWidth="1"/>
    <col min="7697" max="7697" width="14.85546875" style="11" bestFit="1" customWidth="1"/>
    <col min="7698" max="7698" width="10" style="11" bestFit="1" customWidth="1"/>
    <col min="7699" max="7702" width="7.42578125" style="11" customWidth="1"/>
    <col min="7703" max="7944" width="9.140625" style="11"/>
    <col min="7945" max="7945" width="10.5703125" style="11" bestFit="1" customWidth="1"/>
    <col min="7946" max="7946" width="53.140625" style="11" bestFit="1" customWidth="1"/>
    <col min="7947" max="7947" width="14.85546875" style="11" bestFit="1" customWidth="1"/>
    <col min="7948" max="7948" width="11.85546875" style="11" customWidth="1"/>
    <col min="7949" max="7949" width="14.7109375" style="11" customWidth="1"/>
    <col min="7950" max="7950" width="10" style="11" bestFit="1" customWidth="1"/>
    <col min="7951" max="7951" width="14.7109375" style="11" customWidth="1"/>
    <col min="7952" max="7952" width="10" style="11" bestFit="1" customWidth="1"/>
    <col min="7953" max="7953" width="14.85546875" style="11" bestFit="1" customWidth="1"/>
    <col min="7954" max="7954" width="10" style="11" bestFit="1" customWidth="1"/>
    <col min="7955" max="7958" width="7.42578125" style="11" customWidth="1"/>
    <col min="7959" max="8200" width="9.140625" style="11"/>
    <col min="8201" max="8201" width="10.5703125" style="11" bestFit="1" customWidth="1"/>
    <col min="8202" max="8202" width="53.140625" style="11" bestFit="1" customWidth="1"/>
    <col min="8203" max="8203" width="14.85546875" style="11" bestFit="1" customWidth="1"/>
    <col min="8204" max="8204" width="11.85546875" style="11" customWidth="1"/>
    <col min="8205" max="8205" width="14.7109375" style="11" customWidth="1"/>
    <col min="8206" max="8206" width="10" style="11" bestFit="1" customWidth="1"/>
    <col min="8207" max="8207" width="14.7109375" style="11" customWidth="1"/>
    <col min="8208" max="8208" width="10" style="11" bestFit="1" customWidth="1"/>
    <col min="8209" max="8209" width="14.85546875" style="11" bestFit="1" customWidth="1"/>
    <col min="8210" max="8210" width="10" style="11" bestFit="1" customWidth="1"/>
    <col min="8211" max="8214" width="7.42578125" style="11" customWidth="1"/>
    <col min="8215" max="8456" width="9.140625" style="11"/>
    <col min="8457" max="8457" width="10.5703125" style="11" bestFit="1" customWidth="1"/>
    <col min="8458" max="8458" width="53.140625" style="11" bestFit="1" customWidth="1"/>
    <col min="8459" max="8459" width="14.85546875" style="11" bestFit="1" customWidth="1"/>
    <col min="8460" max="8460" width="11.85546875" style="11" customWidth="1"/>
    <col min="8461" max="8461" width="14.7109375" style="11" customWidth="1"/>
    <col min="8462" max="8462" width="10" style="11" bestFit="1" customWidth="1"/>
    <col min="8463" max="8463" width="14.7109375" style="11" customWidth="1"/>
    <col min="8464" max="8464" width="10" style="11" bestFit="1" customWidth="1"/>
    <col min="8465" max="8465" width="14.85546875" style="11" bestFit="1" customWidth="1"/>
    <col min="8466" max="8466" width="10" style="11" bestFit="1" customWidth="1"/>
    <col min="8467" max="8470" width="7.42578125" style="11" customWidth="1"/>
    <col min="8471" max="8712" width="9.140625" style="11"/>
    <col min="8713" max="8713" width="10.5703125" style="11" bestFit="1" customWidth="1"/>
    <col min="8714" max="8714" width="53.140625" style="11" bestFit="1" customWidth="1"/>
    <col min="8715" max="8715" width="14.85546875" style="11" bestFit="1" customWidth="1"/>
    <col min="8716" max="8716" width="11.85546875" style="11" customWidth="1"/>
    <col min="8717" max="8717" width="14.7109375" style="11" customWidth="1"/>
    <col min="8718" max="8718" width="10" style="11" bestFit="1" customWidth="1"/>
    <col min="8719" max="8719" width="14.7109375" style="11" customWidth="1"/>
    <col min="8720" max="8720" width="10" style="11" bestFit="1" customWidth="1"/>
    <col min="8721" max="8721" width="14.85546875" style="11" bestFit="1" customWidth="1"/>
    <col min="8722" max="8722" width="10" style="11" bestFit="1" customWidth="1"/>
    <col min="8723" max="8726" width="7.42578125" style="11" customWidth="1"/>
    <col min="8727" max="8968" width="9.140625" style="11"/>
    <col min="8969" max="8969" width="10.5703125" style="11" bestFit="1" customWidth="1"/>
    <col min="8970" max="8970" width="53.140625" style="11" bestFit="1" customWidth="1"/>
    <col min="8971" max="8971" width="14.85546875" style="11" bestFit="1" customWidth="1"/>
    <col min="8972" max="8972" width="11.85546875" style="11" customWidth="1"/>
    <col min="8973" max="8973" width="14.7109375" style="11" customWidth="1"/>
    <col min="8974" max="8974" width="10" style="11" bestFit="1" customWidth="1"/>
    <col min="8975" max="8975" width="14.7109375" style="11" customWidth="1"/>
    <col min="8976" max="8976" width="10" style="11" bestFit="1" customWidth="1"/>
    <col min="8977" max="8977" width="14.85546875" style="11" bestFit="1" customWidth="1"/>
    <col min="8978" max="8978" width="10" style="11" bestFit="1" customWidth="1"/>
    <col min="8979" max="8982" width="7.42578125" style="11" customWidth="1"/>
    <col min="8983" max="9224" width="9.140625" style="11"/>
    <col min="9225" max="9225" width="10.5703125" style="11" bestFit="1" customWidth="1"/>
    <col min="9226" max="9226" width="53.140625" style="11" bestFit="1" customWidth="1"/>
    <col min="9227" max="9227" width="14.85546875" style="11" bestFit="1" customWidth="1"/>
    <col min="9228" max="9228" width="11.85546875" style="11" customWidth="1"/>
    <col min="9229" max="9229" width="14.7109375" style="11" customWidth="1"/>
    <col min="9230" max="9230" width="10" style="11" bestFit="1" customWidth="1"/>
    <col min="9231" max="9231" width="14.7109375" style="11" customWidth="1"/>
    <col min="9232" max="9232" width="10" style="11" bestFit="1" customWidth="1"/>
    <col min="9233" max="9233" width="14.85546875" style="11" bestFit="1" customWidth="1"/>
    <col min="9234" max="9234" width="10" style="11" bestFit="1" customWidth="1"/>
    <col min="9235" max="9238" width="7.42578125" style="11" customWidth="1"/>
    <col min="9239" max="9480" width="9.140625" style="11"/>
    <col min="9481" max="9481" width="10.5703125" style="11" bestFit="1" customWidth="1"/>
    <col min="9482" max="9482" width="53.140625" style="11" bestFit="1" customWidth="1"/>
    <col min="9483" max="9483" width="14.85546875" style="11" bestFit="1" customWidth="1"/>
    <col min="9484" max="9484" width="11.85546875" style="11" customWidth="1"/>
    <col min="9485" max="9485" width="14.7109375" style="11" customWidth="1"/>
    <col min="9486" max="9486" width="10" style="11" bestFit="1" customWidth="1"/>
    <col min="9487" max="9487" width="14.7109375" style="11" customWidth="1"/>
    <col min="9488" max="9488" width="10" style="11" bestFit="1" customWidth="1"/>
    <col min="9489" max="9489" width="14.85546875" style="11" bestFit="1" customWidth="1"/>
    <col min="9490" max="9490" width="10" style="11" bestFit="1" customWidth="1"/>
    <col min="9491" max="9494" width="7.42578125" style="11" customWidth="1"/>
    <col min="9495" max="9736" width="9.140625" style="11"/>
    <col min="9737" max="9737" width="10.5703125" style="11" bestFit="1" customWidth="1"/>
    <col min="9738" max="9738" width="53.140625" style="11" bestFit="1" customWidth="1"/>
    <col min="9739" max="9739" width="14.85546875" style="11" bestFit="1" customWidth="1"/>
    <col min="9740" max="9740" width="11.85546875" style="11" customWidth="1"/>
    <col min="9741" max="9741" width="14.7109375" style="11" customWidth="1"/>
    <col min="9742" max="9742" width="10" style="11" bestFit="1" customWidth="1"/>
    <col min="9743" max="9743" width="14.7109375" style="11" customWidth="1"/>
    <col min="9744" max="9744" width="10" style="11" bestFit="1" customWidth="1"/>
    <col min="9745" max="9745" width="14.85546875" style="11" bestFit="1" customWidth="1"/>
    <col min="9746" max="9746" width="10" style="11" bestFit="1" customWidth="1"/>
    <col min="9747" max="9750" width="7.42578125" style="11" customWidth="1"/>
    <col min="9751" max="9992" width="9.140625" style="11"/>
    <col min="9993" max="9993" width="10.5703125" style="11" bestFit="1" customWidth="1"/>
    <col min="9994" max="9994" width="53.140625" style="11" bestFit="1" customWidth="1"/>
    <col min="9995" max="9995" width="14.85546875" style="11" bestFit="1" customWidth="1"/>
    <col min="9996" max="9996" width="11.85546875" style="11" customWidth="1"/>
    <col min="9997" max="9997" width="14.7109375" style="11" customWidth="1"/>
    <col min="9998" max="9998" width="10" style="11" bestFit="1" customWidth="1"/>
    <col min="9999" max="9999" width="14.7109375" style="11" customWidth="1"/>
    <col min="10000" max="10000" width="10" style="11" bestFit="1" customWidth="1"/>
    <col min="10001" max="10001" width="14.85546875" style="11" bestFit="1" customWidth="1"/>
    <col min="10002" max="10002" width="10" style="11" bestFit="1" customWidth="1"/>
    <col min="10003" max="10006" width="7.42578125" style="11" customWidth="1"/>
    <col min="10007" max="10248" width="9.140625" style="11"/>
    <col min="10249" max="10249" width="10.5703125" style="11" bestFit="1" customWidth="1"/>
    <col min="10250" max="10250" width="53.140625" style="11" bestFit="1" customWidth="1"/>
    <col min="10251" max="10251" width="14.85546875" style="11" bestFit="1" customWidth="1"/>
    <col min="10252" max="10252" width="11.85546875" style="11" customWidth="1"/>
    <col min="10253" max="10253" width="14.7109375" style="11" customWidth="1"/>
    <col min="10254" max="10254" width="10" style="11" bestFit="1" customWidth="1"/>
    <col min="10255" max="10255" width="14.7109375" style="11" customWidth="1"/>
    <col min="10256" max="10256" width="10" style="11" bestFit="1" customWidth="1"/>
    <col min="10257" max="10257" width="14.85546875" style="11" bestFit="1" customWidth="1"/>
    <col min="10258" max="10258" width="10" style="11" bestFit="1" customWidth="1"/>
    <col min="10259" max="10262" width="7.42578125" style="11" customWidth="1"/>
    <col min="10263" max="10504" width="9.140625" style="11"/>
    <col min="10505" max="10505" width="10.5703125" style="11" bestFit="1" customWidth="1"/>
    <col min="10506" max="10506" width="53.140625" style="11" bestFit="1" customWidth="1"/>
    <col min="10507" max="10507" width="14.85546875" style="11" bestFit="1" customWidth="1"/>
    <col min="10508" max="10508" width="11.85546875" style="11" customWidth="1"/>
    <col min="10509" max="10509" width="14.7109375" style="11" customWidth="1"/>
    <col min="10510" max="10510" width="10" style="11" bestFit="1" customWidth="1"/>
    <col min="10511" max="10511" width="14.7109375" style="11" customWidth="1"/>
    <col min="10512" max="10512" width="10" style="11" bestFit="1" customWidth="1"/>
    <col min="10513" max="10513" width="14.85546875" style="11" bestFit="1" customWidth="1"/>
    <col min="10514" max="10514" width="10" style="11" bestFit="1" customWidth="1"/>
    <col min="10515" max="10518" width="7.42578125" style="11" customWidth="1"/>
    <col min="10519" max="10760" width="9.140625" style="11"/>
    <col min="10761" max="10761" width="10.5703125" style="11" bestFit="1" customWidth="1"/>
    <col min="10762" max="10762" width="53.140625" style="11" bestFit="1" customWidth="1"/>
    <col min="10763" max="10763" width="14.85546875" style="11" bestFit="1" customWidth="1"/>
    <col min="10764" max="10764" width="11.85546875" style="11" customWidth="1"/>
    <col min="10765" max="10765" width="14.7109375" style="11" customWidth="1"/>
    <col min="10766" max="10766" width="10" style="11" bestFit="1" customWidth="1"/>
    <col min="10767" max="10767" width="14.7109375" style="11" customWidth="1"/>
    <col min="10768" max="10768" width="10" style="11" bestFit="1" customWidth="1"/>
    <col min="10769" max="10769" width="14.85546875" style="11" bestFit="1" customWidth="1"/>
    <col min="10770" max="10770" width="10" style="11" bestFit="1" customWidth="1"/>
    <col min="10771" max="10774" width="7.42578125" style="11" customWidth="1"/>
    <col min="10775" max="11016" width="9.140625" style="11"/>
    <col min="11017" max="11017" width="10.5703125" style="11" bestFit="1" customWidth="1"/>
    <col min="11018" max="11018" width="53.140625" style="11" bestFit="1" customWidth="1"/>
    <col min="11019" max="11019" width="14.85546875" style="11" bestFit="1" customWidth="1"/>
    <col min="11020" max="11020" width="11.85546875" style="11" customWidth="1"/>
    <col min="11021" max="11021" width="14.7109375" style="11" customWidth="1"/>
    <col min="11022" max="11022" width="10" style="11" bestFit="1" customWidth="1"/>
    <col min="11023" max="11023" width="14.7109375" style="11" customWidth="1"/>
    <col min="11024" max="11024" width="10" style="11" bestFit="1" customWidth="1"/>
    <col min="11025" max="11025" width="14.85546875" style="11" bestFit="1" customWidth="1"/>
    <col min="11026" max="11026" width="10" style="11" bestFit="1" customWidth="1"/>
    <col min="11027" max="11030" width="7.42578125" style="11" customWidth="1"/>
    <col min="11031" max="11272" width="9.140625" style="11"/>
    <col min="11273" max="11273" width="10.5703125" style="11" bestFit="1" customWidth="1"/>
    <col min="11274" max="11274" width="53.140625" style="11" bestFit="1" customWidth="1"/>
    <col min="11275" max="11275" width="14.85546875" style="11" bestFit="1" customWidth="1"/>
    <col min="11276" max="11276" width="11.85546875" style="11" customWidth="1"/>
    <col min="11277" max="11277" width="14.7109375" style="11" customWidth="1"/>
    <col min="11278" max="11278" width="10" style="11" bestFit="1" customWidth="1"/>
    <col min="11279" max="11279" width="14.7109375" style="11" customWidth="1"/>
    <col min="11280" max="11280" width="10" style="11" bestFit="1" customWidth="1"/>
    <col min="11281" max="11281" width="14.85546875" style="11" bestFit="1" customWidth="1"/>
    <col min="11282" max="11282" width="10" style="11" bestFit="1" customWidth="1"/>
    <col min="11283" max="11286" width="7.42578125" style="11" customWidth="1"/>
    <col min="11287" max="11528" width="9.140625" style="11"/>
    <col min="11529" max="11529" width="10.5703125" style="11" bestFit="1" customWidth="1"/>
    <col min="11530" max="11530" width="53.140625" style="11" bestFit="1" customWidth="1"/>
    <col min="11531" max="11531" width="14.85546875" style="11" bestFit="1" customWidth="1"/>
    <col min="11532" max="11532" width="11.85546875" style="11" customWidth="1"/>
    <col min="11533" max="11533" width="14.7109375" style="11" customWidth="1"/>
    <col min="11534" max="11534" width="10" style="11" bestFit="1" customWidth="1"/>
    <col min="11535" max="11535" width="14.7109375" style="11" customWidth="1"/>
    <col min="11536" max="11536" width="10" style="11" bestFit="1" customWidth="1"/>
    <col min="11537" max="11537" width="14.85546875" style="11" bestFit="1" customWidth="1"/>
    <col min="11538" max="11538" width="10" style="11" bestFit="1" customWidth="1"/>
    <col min="11539" max="11542" width="7.42578125" style="11" customWidth="1"/>
    <col min="11543" max="11784" width="9.140625" style="11"/>
    <col min="11785" max="11785" width="10.5703125" style="11" bestFit="1" customWidth="1"/>
    <col min="11786" max="11786" width="53.140625" style="11" bestFit="1" customWidth="1"/>
    <col min="11787" max="11787" width="14.85546875" style="11" bestFit="1" customWidth="1"/>
    <col min="11788" max="11788" width="11.85546875" style="11" customWidth="1"/>
    <col min="11789" max="11789" width="14.7109375" style="11" customWidth="1"/>
    <col min="11790" max="11790" width="10" style="11" bestFit="1" customWidth="1"/>
    <col min="11791" max="11791" width="14.7109375" style="11" customWidth="1"/>
    <col min="11792" max="11792" width="10" style="11" bestFit="1" customWidth="1"/>
    <col min="11793" max="11793" width="14.85546875" style="11" bestFit="1" customWidth="1"/>
    <col min="11794" max="11794" width="10" style="11" bestFit="1" customWidth="1"/>
    <col min="11795" max="11798" width="7.42578125" style="11" customWidth="1"/>
    <col min="11799" max="12040" width="9.140625" style="11"/>
    <col min="12041" max="12041" width="10.5703125" style="11" bestFit="1" customWidth="1"/>
    <col min="12042" max="12042" width="53.140625" style="11" bestFit="1" customWidth="1"/>
    <col min="12043" max="12043" width="14.85546875" style="11" bestFit="1" customWidth="1"/>
    <col min="12044" max="12044" width="11.85546875" style="11" customWidth="1"/>
    <col min="12045" max="12045" width="14.7109375" style="11" customWidth="1"/>
    <col min="12046" max="12046" width="10" style="11" bestFit="1" customWidth="1"/>
    <col min="12047" max="12047" width="14.7109375" style="11" customWidth="1"/>
    <col min="12048" max="12048" width="10" style="11" bestFit="1" customWidth="1"/>
    <col min="12049" max="12049" width="14.85546875" style="11" bestFit="1" customWidth="1"/>
    <col min="12050" max="12050" width="10" style="11" bestFit="1" customWidth="1"/>
    <col min="12051" max="12054" width="7.42578125" style="11" customWidth="1"/>
    <col min="12055" max="12296" width="9.140625" style="11"/>
    <col min="12297" max="12297" width="10.5703125" style="11" bestFit="1" customWidth="1"/>
    <col min="12298" max="12298" width="53.140625" style="11" bestFit="1" customWidth="1"/>
    <col min="12299" max="12299" width="14.85546875" style="11" bestFit="1" customWidth="1"/>
    <col min="12300" max="12300" width="11.85546875" style="11" customWidth="1"/>
    <col min="12301" max="12301" width="14.7109375" style="11" customWidth="1"/>
    <col min="12302" max="12302" width="10" style="11" bestFit="1" customWidth="1"/>
    <col min="12303" max="12303" width="14.7109375" style="11" customWidth="1"/>
    <col min="12304" max="12304" width="10" style="11" bestFit="1" customWidth="1"/>
    <col min="12305" max="12305" width="14.85546875" style="11" bestFit="1" customWidth="1"/>
    <col min="12306" max="12306" width="10" style="11" bestFit="1" customWidth="1"/>
    <col min="12307" max="12310" width="7.42578125" style="11" customWidth="1"/>
    <col min="12311" max="12552" width="9.140625" style="11"/>
    <col min="12553" max="12553" width="10.5703125" style="11" bestFit="1" customWidth="1"/>
    <col min="12554" max="12554" width="53.140625" style="11" bestFit="1" customWidth="1"/>
    <col min="12555" max="12555" width="14.85546875" style="11" bestFit="1" customWidth="1"/>
    <col min="12556" max="12556" width="11.85546875" style="11" customWidth="1"/>
    <col min="12557" max="12557" width="14.7109375" style="11" customWidth="1"/>
    <col min="12558" max="12558" width="10" style="11" bestFit="1" customWidth="1"/>
    <col min="12559" max="12559" width="14.7109375" style="11" customWidth="1"/>
    <col min="12560" max="12560" width="10" style="11" bestFit="1" customWidth="1"/>
    <col min="12561" max="12561" width="14.85546875" style="11" bestFit="1" customWidth="1"/>
    <col min="12562" max="12562" width="10" style="11" bestFit="1" customWidth="1"/>
    <col min="12563" max="12566" width="7.42578125" style="11" customWidth="1"/>
    <col min="12567" max="12808" width="9.140625" style="11"/>
    <col min="12809" max="12809" width="10.5703125" style="11" bestFit="1" customWidth="1"/>
    <col min="12810" max="12810" width="53.140625" style="11" bestFit="1" customWidth="1"/>
    <col min="12811" max="12811" width="14.85546875" style="11" bestFit="1" customWidth="1"/>
    <col min="12812" max="12812" width="11.85546875" style="11" customWidth="1"/>
    <col min="12813" max="12813" width="14.7109375" style="11" customWidth="1"/>
    <col min="12814" max="12814" width="10" style="11" bestFit="1" customWidth="1"/>
    <col min="12815" max="12815" width="14.7109375" style="11" customWidth="1"/>
    <col min="12816" max="12816" width="10" style="11" bestFit="1" customWidth="1"/>
    <col min="12817" max="12817" width="14.85546875" style="11" bestFit="1" customWidth="1"/>
    <col min="12818" max="12818" width="10" style="11" bestFit="1" customWidth="1"/>
    <col min="12819" max="12822" width="7.42578125" style="11" customWidth="1"/>
    <col min="12823" max="13064" width="9.140625" style="11"/>
    <col min="13065" max="13065" width="10.5703125" style="11" bestFit="1" customWidth="1"/>
    <col min="13066" max="13066" width="53.140625" style="11" bestFit="1" customWidth="1"/>
    <col min="13067" max="13067" width="14.85546875" style="11" bestFit="1" customWidth="1"/>
    <col min="13068" max="13068" width="11.85546875" style="11" customWidth="1"/>
    <col min="13069" max="13069" width="14.7109375" style="11" customWidth="1"/>
    <col min="13070" max="13070" width="10" style="11" bestFit="1" customWidth="1"/>
    <col min="13071" max="13071" width="14.7109375" style="11" customWidth="1"/>
    <col min="13072" max="13072" width="10" style="11" bestFit="1" customWidth="1"/>
    <col min="13073" max="13073" width="14.85546875" style="11" bestFit="1" customWidth="1"/>
    <col min="13074" max="13074" width="10" style="11" bestFit="1" customWidth="1"/>
    <col min="13075" max="13078" width="7.42578125" style="11" customWidth="1"/>
    <col min="13079" max="13320" width="9.140625" style="11"/>
    <col min="13321" max="13321" width="10.5703125" style="11" bestFit="1" customWidth="1"/>
    <col min="13322" max="13322" width="53.140625" style="11" bestFit="1" customWidth="1"/>
    <col min="13323" max="13323" width="14.85546875" style="11" bestFit="1" customWidth="1"/>
    <col min="13324" max="13324" width="11.85546875" style="11" customWidth="1"/>
    <col min="13325" max="13325" width="14.7109375" style="11" customWidth="1"/>
    <col min="13326" max="13326" width="10" style="11" bestFit="1" customWidth="1"/>
    <col min="13327" max="13327" width="14.7109375" style="11" customWidth="1"/>
    <col min="13328" max="13328" width="10" style="11" bestFit="1" customWidth="1"/>
    <col min="13329" max="13329" width="14.85546875" style="11" bestFit="1" customWidth="1"/>
    <col min="13330" max="13330" width="10" style="11" bestFit="1" customWidth="1"/>
    <col min="13331" max="13334" width="7.42578125" style="11" customWidth="1"/>
    <col min="13335" max="13576" width="9.140625" style="11"/>
    <col min="13577" max="13577" width="10.5703125" style="11" bestFit="1" customWidth="1"/>
    <col min="13578" max="13578" width="53.140625" style="11" bestFit="1" customWidth="1"/>
    <col min="13579" max="13579" width="14.85546875" style="11" bestFit="1" customWidth="1"/>
    <col min="13580" max="13580" width="11.85546875" style="11" customWidth="1"/>
    <col min="13581" max="13581" width="14.7109375" style="11" customWidth="1"/>
    <col min="13582" max="13582" width="10" style="11" bestFit="1" customWidth="1"/>
    <col min="13583" max="13583" width="14.7109375" style="11" customWidth="1"/>
    <col min="13584" max="13584" width="10" style="11" bestFit="1" customWidth="1"/>
    <col min="13585" max="13585" width="14.85546875" style="11" bestFit="1" customWidth="1"/>
    <col min="13586" max="13586" width="10" style="11" bestFit="1" customWidth="1"/>
    <col min="13587" max="13590" width="7.42578125" style="11" customWidth="1"/>
    <col min="13591" max="13832" width="9.140625" style="11"/>
    <col min="13833" max="13833" width="10.5703125" style="11" bestFit="1" customWidth="1"/>
    <col min="13834" max="13834" width="53.140625" style="11" bestFit="1" customWidth="1"/>
    <col min="13835" max="13835" width="14.85546875" style="11" bestFit="1" customWidth="1"/>
    <col min="13836" max="13836" width="11.85546875" style="11" customWidth="1"/>
    <col min="13837" max="13837" width="14.7109375" style="11" customWidth="1"/>
    <col min="13838" max="13838" width="10" style="11" bestFit="1" customWidth="1"/>
    <col min="13839" max="13839" width="14.7109375" style="11" customWidth="1"/>
    <col min="13840" max="13840" width="10" style="11" bestFit="1" customWidth="1"/>
    <col min="13841" max="13841" width="14.85546875" style="11" bestFit="1" customWidth="1"/>
    <col min="13842" max="13842" width="10" style="11" bestFit="1" customWidth="1"/>
    <col min="13843" max="13846" width="7.42578125" style="11" customWidth="1"/>
    <col min="13847" max="14088" width="9.140625" style="11"/>
    <col min="14089" max="14089" width="10.5703125" style="11" bestFit="1" customWidth="1"/>
    <col min="14090" max="14090" width="53.140625" style="11" bestFit="1" customWidth="1"/>
    <col min="14091" max="14091" width="14.85546875" style="11" bestFit="1" customWidth="1"/>
    <col min="14092" max="14092" width="11.85546875" style="11" customWidth="1"/>
    <col min="14093" max="14093" width="14.7109375" style="11" customWidth="1"/>
    <col min="14094" max="14094" width="10" style="11" bestFit="1" customWidth="1"/>
    <col min="14095" max="14095" width="14.7109375" style="11" customWidth="1"/>
    <col min="14096" max="14096" width="10" style="11" bestFit="1" customWidth="1"/>
    <col min="14097" max="14097" width="14.85546875" style="11" bestFit="1" customWidth="1"/>
    <col min="14098" max="14098" width="10" style="11" bestFit="1" customWidth="1"/>
    <col min="14099" max="14102" width="7.42578125" style="11" customWidth="1"/>
    <col min="14103" max="14344" width="9.140625" style="11"/>
    <col min="14345" max="14345" width="10.5703125" style="11" bestFit="1" customWidth="1"/>
    <col min="14346" max="14346" width="53.140625" style="11" bestFit="1" customWidth="1"/>
    <col min="14347" max="14347" width="14.85546875" style="11" bestFit="1" customWidth="1"/>
    <col min="14348" max="14348" width="11.85546875" style="11" customWidth="1"/>
    <col min="14349" max="14349" width="14.7109375" style="11" customWidth="1"/>
    <col min="14350" max="14350" width="10" style="11" bestFit="1" customWidth="1"/>
    <col min="14351" max="14351" width="14.7109375" style="11" customWidth="1"/>
    <col min="14352" max="14352" width="10" style="11" bestFit="1" customWidth="1"/>
    <col min="14353" max="14353" width="14.85546875" style="11" bestFit="1" customWidth="1"/>
    <col min="14354" max="14354" width="10" style="11" bestFit="1" customWidth="1"/>
    <col min="14355" max="14358" width="7.42578125" style="11" customWidth="1"/>
    <col min="14359" max="14600" width="9.140625" style="11"/>
    <col min="14601" max="14601" width="10.5703125" style="11" bestFit="1" customWidth="1"/>
    <col min="14602" max="14602" width="53.140625" style="11" bestFit="1" customWidth="1"/>
    <col min="14603" max="14603" width="14.85546875" style="11" bestFit="1" customWidth="1"/>
    <col min="14604" max="14604" width="11.85546875" style="11" customWidth="1"/>
    <col min="14605" max="14605" width="14.7109375" style="11" customWidth="1"/>
    <col min="14606" max="14606" width="10" style="11" bestFit="1" customWidth="1"/>
    <col min="14607" max="14607" width="14.7109375" style="11" customWidth="1"/>
    <col min="14608" max="14608" width="10" style="11" bestFit="1" customWidth="1"/>
    <col min="14609" max="14609" width="14.85546875" style="11" bestFit="1" customWidth="1"/>
    <col min="14610" max="14610" width="10" style="11" bestFit="1" customWidth="1"/>
    <col min="14611" max="14614" width="7.42578125" style="11" customWidth="1"/>
    <col min="14615" max="14856" width="9.140625" style="11"/>
    <col min="14857" max="14857" width="10.5703125" style="11" bestFit="1" customWidth="1"/>
    <col min="14858" max="14858" width="53.140625" style="11" bestFit="1" customWidth="1"/>
    <col min="14859" max="14859" width="14.85546875" style="11" bestFit="1" customWidth="1"/>
    <col min="14860" max="14860" width="11.85546875" style="11" customWidth="1"/>
    <col min="14861" max="14861" width="14.7109375" style="11" customWidth="1"/>
    <col min="14862" max="14862" width="10" style="11" bestFit="1" customWidth="1"/>
    <col min="14863" max="14863" width="14.7109375" style="11" customWidth="1"/>
    <col min="14864" max="14864" width="10" style="11" bestFit="1" customWidth="1"/>
    <col min="14865" max="14865" width="14.85546875" style="11" bestFit="1" customWidth="1"/>
    <col min="14866" max="14866" width="10" style="11" bestFit="1" customWidth="1"/>
    <col min="14867" max="14870" width="7.42578125" style="11" customWidth="1"/>
    <col min="14871" max="15112" width="9.140625" style="11"/>
    <col min="15113" max="15113" width="10.5703125" style="11" bestFit="1" customWidth="1"/>
    <col min="15114" max="15114" width="53.140625" style="11" bestFit="1" customWidth="1"/>
    <col min="15115" max="15115" width="14.85546875" style="11" bestFit="1" customWidth="1"/>
    <col min="15116" max="15116" width="11.85546875" style="11" customWidth="1"/>
    <col min="15117" max="15117" width="14.7109375" style="11" customWidth="1"/>
    <col min="15118" max="15118" width="10" style="11" bestFit="1" customWidth="1"/>
    <col min="15119" max="15119" width="14.7109375" style="11" customWidth="1"/>
    <col min="15120" max="15120" width="10" style="11" bestFit="1" customWidth="1"/>
    <col min="15121" max="15121" width="14.85546875" style="11" bestFit="1" customWidth="1"/>
    <col min="15122" max="15122" width="10" style="11" bestFit="1" customWidth="1"/>
    <col min="15123" max="15126" width="7.42578125" style="11" customWidth="1"/>
    <col min="15127" max="15368" width="9.140625" style="11"/>
    <col min="15369" max="15369" width="10.5703125" style="11" bestFit="1" customWidth="1"/>
    <col min="15370" max="15370" width="53.140625" style="11" bestFit="1" customWidth="1"/>
    <col min="15371" max="15371" width="14.85546875" style="11" bestFit="1" customWidth="1"/>
    <col min="15372" max="15372" width="11.85546875" style="11" customWidth="1"/>
    <col min="15373" max="15373" width="14.7109375" style="11" customWidth="1"/>
    <col min="15374" max="15374" width="10" style="11" bestFit="1" customWidth="1"/>
    <col min="15375" max="15375" width="14.7109375" style="11" customWidth="1"/>
    <col min="15376" max="15376" width="10" style="11" bestFit="1" customWidth="1"/>
    <col min="15377" max="15377" width="14.85546875" style="11" bestFit="1" customWidth="1"/>
    <col min="15378" max="15378" width="10" style="11" bestFit="1" customWidth="1"/>
    <col min="15379" max="15382" width="7.42578125" style="11" customWidth="1"/>
    <col min="15383" max="15624" width="9.140625" style="11"/>
    <col min="15625" max="15625" width="10.5703125" style="11" bestFit="1" customWidth="1"/>
    <col min="15626" max="15626" width="53.140625" style="11" bestFit="1" customWidth="1"/>
    <col min="15627" max="15627" width="14.85546875" style="11" bestFit="1" customWidth="1"/>
    <col min="15628" max="15628" width="11.85546875" style="11" customWidth="1"/>
    <col min="15629" max="15629" width="14.7109375" style="11" customWidth="1"/>
    <col min="15630" max="15630" width="10" style="11" bestFit="1" customWidth="1"/>
    <col min="15631" max="15631" width="14.7109375" style="11" customWidth="1"/>
    <col min="15632" max="15632" width="10" style="11" bestFit="1" customWidth="1"/>
    <col min="15633" max="15633" width="14.85546875" style="11" bestFit="1" customWidth="1"/>
    <col min="15634" max="15634" width="10" style="11" bestFit="1" customWidth="1"/>
    <col min="15635" max="15638" width="7.42578125" style="11" customWidth="1"/>
    <col min="15639" max="15880" width="9.140625" style="11"/>
    <col min="15881" max="15881" width="10.5703125" style="11" bestFit="1" customWidth="1"/>
    <col min="15882" max="15882" width="53.140625" style="11" bestFit="1" customWidth="1"/>
    <col min="15883" max="15883" width="14.85546875" style="11" bestFit="1" customWidth="1"/>
    <col min="15884" max="15884" width="11.85546875" style="11" customWidth="1"/>
    <col min="15885" max="15885" width="14.7109375" style="11" customWidth="1"/>
    <col min="15886" max="15886" width="10" style="11" bestFit="1" customWidth="1"/>
    <col min="15887" max="15887" width="14.7109375" style="11" customWidth="1"/>
    <col min="15888" max="15888" width="10" style="11" bestFit="1" customWidth="1"/>
    <col min="15889" max="15889" width="14.85546875" style="11" bestFit="1" customWidth="1"/>
    <col min="15890" max="15890" width="10" style="11" bestFit="1" customWidth="1"/>
    <col min="15891" max="15894" width="7.42578125" style="11" customWidth="1"/>
    <col min="15895" max="16136" width="9.140625" style="11"/>
    <col min="16137" max="16137" width="10.5703125" style="11" bestFit="1" customWidth="1"/>
    <col min="16138" max="16138" width="53.140625" style="11" bestFit="1" customWidth="1"/>
    <col min="16139" max="16139" width="14.85546875" style="11" bestFit="1" customWidth="1"/>
    <col min="16140" max="16140" width="11.85546875" style="11" customWidth="1"/>
    <col min="16141" max="16141" width="14.7109375" style="11" customWidth="1"/>
    <col min="16142" max="16142" width="10" style="11" bestFit="1" customWidth="1"/>
    <col min="16143" max="16143" width="14.7109375" style="11" customWidth="1"/>
    <col min="16144" max="16144" width="10" style="11" bestFit="1" customWidth="1"/>
    <col min="16145" max="16145" width="14.85546875" style="11" bestFit="1" customWidth="1"/>
    <col min="16146" max="16146" width="10" style="11" bestFit="1" customWidth="1"/>
    <col min="16147" max="16150" width="7.42578125" style="11" customWidth="1"/>
    <col min="16151" max="16384" width="9.140625" style="11"/>
  </cols>
  <sheetData>
    <row r="1" spans="1:22" ht="87.75" customHeight="1" x14ac:dyDescent="0.2">
      <c r="A1" s="150" t="s">
        <v>83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0"/>
      <c r="T1" s="10"/>
    </row>
    <row r="2" spans="1:22" ht="28.5" customHeight="1" x14ac:dyDescent="0.2">
      <c r="A2" s="130"/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0"/>
      <c r="T2" s="10"/>
    </row>
    <row r="3" spans="1:22" s="13" customFormat="1" ht="38.25" customHeight="1" x14ac:dyDescent="0.2">
      <c r="A3" s="143" t="str">
        <f>'PLANILHA ORÇAMENTÁRIA'!A2:H2</f>
        <v>DEPARTAMENTO DE ENGENHARIA E ARQUITETURA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3"/>
      <c r="R3" s="143"/>
      <c r="S3" s="12"/>
      <c r="T3" s="12"/>
    </row>
    <row r="4" spans="1:22" s="13" customFormat="1" ht="18" x14ac:dyDescent="0.25">
      <c r="A4" s="149" t="str">
        <f>'PLANILHA ORÇAMENTÁRIA'!A3:H3</f>
        <v>OBRA: PAVIMENTAÇÃO ASFÁLTICA EM TSD - ÁREA: 4.786,62M²</v>
      </c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2"/>
      <c r="T4" s="12"/>
    </row>
    <row r="5" spans="1:22" s="13" customFormat="1" ht="18" x14ac:dyDescent="0.25">
      <c r="A5" s="149" t="str">
        <f>'PLANILHA ORÇAMENTÁRIA'!A4:H4</f>
        <v>LOCALIZAÇÃO: MUNICÍPIO DE MARCELÂNDIA-MT - RUAS SINOP, DO ESTÁDIO E IVONE KOVALESKI (BOM JESUS)</v>
      </c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2"/>
      <c r="T5" s="12"/>
    </row>
    <row r="6" spans="1:22" s="13" customFormat="1" ht="18" x14ac:dyDescent="0.25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2"/>
      <c r="T6" s="12"/>
    </row>
    <row r="7" spans="1:22" s="13" customFormat="1" ht="15.75" customHeight="1" thickBot="1" x14ac:dyDescent="0.3">
      <c r="A7" s="151" t="s">
        <v>90</v>
      </c>
      <c r="B7" s="151"/>
      <c r="C7" s="151"/>
      <c r="D7" s="151"/>
      <c r="E7" s="151"/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151"/>
      <c r="Q7" s="151"/>
      <c r="R7" s="151"/>
      <c r="S7" s="12"/>
      <c r="T7" s="12"/>
      <c r="U7" s="12"/>
      <c r="V7" s="12"/>
    </row>
    <row r="8" spans="1:22" ht="30.75" thickBot="1" x14ac:dyDescent="0.25">
      <c r="A8" s="158" t="s">
        <v>9</v>
      </c>
      <c r="B8" s="159"/>
      <c r="C8" s="159"/>
      <c r="D8" s="159"/>
      <c r="E8" s="159"/>
      <c r="F8" s="159"/>
      <c r="G8" s="159"/>
      <c r="H8" s="159"/>
      <c r="I8" s="159"/>
      <c r="J8" s="159"/>
      <c r="K8" s="159"/>
      <c r="L8" s="159"/>
      <c r="M8" s="159"/>
      <c r="N8" s="159"/>
      <c r="O8" s="159"/>
      <c r="P8" s="159"/>
      <c r="Q8" s="159"/>
      <c r="R8" s="160"/>
      <c r="S8" s="10"/>
      <c r="T8" s="10"/>
      <c r="U8" s="14"/>
      <c r="V8" s="14"/>
    </row>
    <row r="9" spans="1:22" ht="20.100000000000001" customHeight="1" x14ac:dyDescent="0.2">
      <c r="A9" s="161" t="s">
        <v>0</v>
      </c>
      <c r="B9" s="164" t="s">
        <v>10</v>
      </c>
      <c r="C9" s="167" t="s">
        <v>11</v>
      </c>
      <c r="D9" s="168"/>
      <c r="E9" s="171" t="s">
        <v>59</v>
      </c>
      <c r="F9" s="153"/>
      <c r="G9" s="152" t="s">
        <v>60</v>
      </c>
      <c r="H9" s="153"/>
      <c r="I9" s="152" t="s">
        <v>61</v>
      </c>
      <c r="J9" s="153"/>
      <c r="K9" s="152" t="s">
        <v>62</v>
      </c>
      <c r="L9" s="153"/>
      <c r="M9" s="152" t="s">
        <v>77</v>
      </c>
      <c r="N9" s="153"/>
      <c r="O9" s="152" t="s">
        <v>78</v>
      </c>
      <c r="P9" s="153"/>
      <c r="Q9" s="152" t="s">
        <v>79</v>
      </c>
      <c r="R9" s="153"/>
      <c r="S9" s="15"/>
      <c r="T9" s="15"/>
      <c r="U9" s="15"/>
      <c r="V9" s="15"/>
    </row>
    <row r="10" spans="1:22" ht="20.100000000000001" customHeight="1" x14ac:dyDescent="0.2">
      <c r="A10" s="162"/>
      <c r="B10" s="165"/>
      <c r="C10" s="169"/>
      <c r="D10" s="170"/>
      <c r="E10" s="172"/>
      <c r="F10" s="155"/>
      <c r="G10" s="154"/>
      <c r="H10" s="155"/>
      <c r="I10" s="154"/>
      <c r="J10" s="155"/>
      <c r="K10" s="154"/>
      <c r="L10" s="155"/>
      <c r="M10" s="154"/>
      <c r="N10" s="155"/>
      <c r="O10" s="154"/>
      <c r="P10" s="155"/>
      <c r="Q10" s="154"/>
      <c r="R10" s="155"/>
      <c r="S10" s="15"/>
      <c r="T10" s="15"/>
      <c r="U10" s="15"/>
      <c r="V10" s="15"/>
    </row>
    <row r="11" spans="1:22" ht="20.100000000000001" customHeight="1" x14ac:dyDescent="0.2">
      <c r="A11" s="163"/>
      <c r="B11" s="166"/>
      <c r="C11" s="61" t="s">
        <v>12</v>
      </c>
      <c r="D11" s="55" t="s">
        <v>4</v>
      </c>
      <c r="E11" s="93" t="s">
        <v>12</v>
      </c>
      <c r="F11" s="55" t="s">
        <v>4</v>
      </c>
      <c r="G11" s="61" t="s">
        <v>12</v>
      </c>
      <c r="H11" s="55" t="s">
        <v>4</v>
      </c>
      <c r="I11" s="61" t="s">
        <v>12</v>
      </c>
      <c r="J11" s="55" t="s">
        <v>4</v>
      </c>
      <c r="K11" s="61" t="s">
        <v>12</v>
      </c>
      <c r="L11" s="55" t="s">
        <v>4</v>
      </c>
      <c r="M11" s="61" t="s">
        <v>12</v>
      </c>
      <c r="N11" s="55" t="s">
        <v>4</v>
      </c>
      <c r="O11" s="61" t="s">
        <v>12</v>
      </c>
      <c r="P11" s="55" t="s">
        <v>4</v>
      </c>
      <c r="Q11" s="61" t="s">
        <v>12</v>
      </c>
      <c r="R11" s="55" t="s">
        <v>4</v>
      </c>
      <c r="S11" s="15"/>
      <c r="T11" s="15"/>
      <c r="U11" s="15"/>
      <c r="V11" s="15"/>
    </row>
    <row r="12" spans="1:22" ht="50.1" customHeight="1" x14ac:dyDescent="0.2">
      <c r="A12" s="95">
        <f>'PLANILHA ORÇAMENTÁRIA'!A9</f>
        <v>1</v>
      </c>
      <c r="B12" s="96" t="str">
        <f>'PLANILHA ORÇAMENTÁRIA'!C9</f>
        <v>EXECUÇÃO DE IMPRIMAÇÃO COM ASFALTO DILUÍDO CM-30. AF_09/2017</v>
      </c>
      <c r="C12" s="91">
        <f>'PLANILHA ORÇAMENTÁRIA'!H9</f>
        <v>44036.9</v>
      </c>
      <c r="D12" s="66">
        <f>SUM(C12/$C$15)</f>
        <v>0.2851828838073171</v>
      </c>
      <c r="E12" s="94">
        <f t="shared" ref="E12:E14" si="0">F12*C12</f>
        <v>11009.225</v>
      </c>
      <c r="F12" s="66">
        <v>0.25</v>
      </c>
      <c r="G12" s="67">
        <f t="shared" ref="G12:G14" si="1">H12*C12</f>
        <v>11009.225</v>
      </c>
      <c r="H12" s="66">
        <v>0.25</v>
      </c>
      <c r="I12" s="67">
        <f t="shared" ref="I12:I14" si="2">J12*C12</f>
        <v>11009.225</v>
      </c>
      <c r="J12" s="66">
        <v>0.25</v>
      </c>
      <c r="K12" s="68">
        <f>L12*C12</f>
        <v>11009.225</v>
      </c>
      <c r="L12" s="66">
        <v>0.25</v>
      </c>
      <c r="M12" s="68">
        <f>N12*C12</f>
        <v>0</v>
      </c>
      <c r="N12" s="69">
        <v>0</v>
      </c>
      <c r="O12" s="68">
        <f>P12*C12</f>
        <v>0</v>
      </c>
      <c r="P12" s="69">
        <v>0</v>
      </c>
      <c r="Q12" s="68">
        <f>C12*R12</f>
        <v>0</v>
      </c>
      <c r="R12" s="69">
        <v>0</v>
      </c>
      <c r="S12" s="108">
        <f>F12+H12+J12+L12+N12+P12+R12</f>
        <v>1</v>
      </c>
      <c r="T12" s="15"/>
      <c r="U12" s="15"/>
      <c r="V12" s="15"/>
    </row>
    <row r="13" spans="1:22" ht="59.25" customHeight="1" x14ac:dyDescent="0.2">
      <c r="A13" s="100">
        <f>'PLANILHA ORÇAMENTÁRIA'!A10</f>
        <v>2</v>
      </c>
      <c r="B13" s="97" t="str">
        <f>'PLANILHA ORÇAMENTÁRIA'!C10</f>
        <v>CONSTRUÇÃO DE PAVIMENTO COM TRATAMENTO SUPERFICIAL DUPLO, COM EMULSÃO ASFÁLTICA RR-2C, COM CAPA SELANTE. AF_01/2018</v>
      </c>
      <c r="C13" s="89">
        <f>'PLANILHA ORÇAMENTÁRIA'!H10</f>
        <v>80558.81</v>
      </c>
      <c r="D13" s="60">
        <f t="shared" ref="D13:D14" si="3">SUM(C13/$C$15)</f>
        <v>0.52169870612794567</v>
      </c>
      <c r="E13" s="94">
        <f t="shared" si="0"/>
        <v>20139.702499999999</v>
      </c>
      <c r="F13" s="66">
        <v>0.25</v>
      </c>
      <c r="G13" s="67">
        <f t="shared" si="1"/>
        <v>20139.702499999999</v>
      </c>
      <c r="H13" s="66">
        <v>0.25</v>
      </c>
      <c r="I13" s="67">
        <f t="shared" si="2"/>
        <v>20139.702499999999</v>
      </c>
      <c r="J13" s="66">
        <v>0.25</v>
      </c>
      <c r="K13" s="68">
        <f t="shared" ref="K13:K14" si="4">L13*C13</f>
        <v>20139.702499999999</v>
      </c>
      <c r="L13" s="66">
        <v>0.25</v>
      </c>
      <c r="M13" s="68">
        <f>N13*C13</f>
        <v>0</v>
      </c>
      <c r="N13" s="69">
        <v>0</v>
      </c>
      <c r="O13" s="68">
        <f>P13*C13</f>
        <v>0</v>
      </c>
      <c r="P13" s="69">
        <v>0</v>
      </c>
      <c r="Q13" s="68">
        <f>C13*R13</f>
        <v>0</v>
      </c>
      <c r="R13" s="69">
        <v>0</v>
      </c>
      <c r="S13" s="108">
        <f t="shared" ref="S13:S14" si="5">F13+H13+J13+L13+N13+P13+R13</f>
        <v>1</v>
      </c>
      <c r="T13" s="15"/>
      <c r="U13" s="15"/>
      <c r="V13" s="15"/>
    </row>
    <row r="14" spans="1:22" ht="81.75" customHeight="1" thickBot="1" x14ac:dyDescent="0.25">
      <c r="A14" s="98">
        <f>'PLANILHA ORÇAMENTÁRIA'!A11</f>
        <v>3</v>
      </c>
      <c r="B14" s="99" t="str">
        <f>'PLANILHA ORÇAMENTÁRIA'!C11</f>
        <v>CAPA SELANTE COMPREENDENDO APLICAÇÃO DE ASFALTO NA PROPORÇÃO DE 0,7 A 1,5L / M2, DISTRIBUIÇÃO DE AGREGADOS DE 5 A 15KG/M2 E COMPACTAÇÃO COM ROLO - COM USO DA EMULSAO RR-2C, INCLUSO APLICACAO E COMPACTACAO</v>
      </c>
      <c r="C14" s="92">
        <f>'PLANILHA ORÇAMENTÁRIA'!H11</f>
        <v>29820.639999999999</v>
      </c>
      <c r="D14" s="90">
        <f t="shared" si="3"/>
        <v>0.19311841006473734</v>
      </c>
      <c r="E14" s="94">
        <f t="shared" si="0"/>
        <v>7455.16</v>
      </c>
      <c r="F14" s="66">
        <v>0.25</v>
      </c>
      <c r="G14" s="67">
        <f t="shared" si="1"/>
        <v>7455.16</v>
      </c>
      <c r="H14" s="66">
        <v>0.25</v>
      </c>
      <c r="I14" s="67">
        <f t="shared" si="2"/>
        <v>7455.16</v>
      </c>
      <c r="J14" s="66">
        <v>0.25</v>
      </c>
      <c r="K14" s="68">
        <f t="shared" si="4"/>
        <v>7455.16</v>
      </c>
      <c r="L14" s="66">
        <v>0.25</v>
      </c>
      <c r="M14" s="68">
        <f>N14*C14</f>
        <v>0</v>
      </c>
      <c r="N14" s="69">
        <v>0</v>
      </c>
      <c r="O14" s="68">
        <f>P14*C14</f>
        <v>0</v>
      </c>
      <c r="P14" s="69">
        <v>0</v>
      </c>
      <c r="Q14" s="68">
        <f>C14*R14</f>
        <v>0</v>
      </c>
      <c r="R14" s="69">
        <v>0</v>
      </c>
      <c r="S14" s="108">
        <f t="shared" si="5"/>
        <v>1</v>
      </c>
      <c r="T14" s="15"/>
      <c r="U14" s="15"/>
      <c r="V14" s="15"/>
    </row>
    <row r="15" spans="1:22" ht="16.5" thickBot="1" x14ac:dyDescent="0.25">
      <c r="A15" s="173" t="s">
        <v>57</v>
      </c>
      <c r="B15" s="174"/>
      <c r="C15" s="70">
        <f>C12+C13+C14</f>
        <v>154416.34999999998</v>
      </c>
      <c r="D15" s="71">
        <f>SUM(C15/$C$15)</f>
        <v>1</v>
      </c>
      <c r="E15" s="72">
        <f>E12+E13+E14</f>
        <v>38604.087499999994</v>
      </c>
      <c r="F15" s="71">
        <f>E15/C15</f>
        <v>0.25</v>
      </c>
      <c r="G15" s="72">
        <f>G12+G13+G14</f>
        <v>38604.087499999994</v>
      </c>
      <c r="H15" s="71">
        <f>G15/C15</f>
        <v>0.25</v>
      </c>
      <c r="I15" s="72">
        <f>I12+I13+I14</f>
        <v>38604.087499999994</v>
      </c>
      <c r="J15" s="71">
        <f>I15/C15</f>
        <v>0.25</v>
      </c>
      <c r="K15" s="63">
        <f>SUM(K12:K14)</f>
        <v>38604.087499999994</v>
      </c>
      <c r="L15" s="71">
        <f>K15/C15</f>
        <v>0.25</v>
      </c>
      <c r="M15" s="63">
        <f>M12+M13+M14</f>
        <v>0</v>
      </c>
      <c r="N15" s="71">
        <f>M15/C15</f>
        <v>0</v>
      </c>
      <c r="O15" s="63">
        <f>O12+O13+O14</f>
        <v>0</v>
      </c>
      <c r="P15" s="71">
        <f>O15/C15</f>
        <v>0</v>
      </c>
      <c r="Q15" s="63">
        <f>Q12+Q13+Q14</f>
        <v>0</v>
      </c>
      <c r="R15" s="71">
        <f>Q15/C15</f>
        <v>0</v>
      </c>
      <c r="S15" s="15"/>
      <c r="T15" s="15"/>
      <c r="U15" s="15"/>
      <c r="V15" s="15"/>
    </row>
    <row r="16" spans="1:22" ht="16.5" thickBot="1" x14ac:dyDescent="0.25">
      <c r="A16" s="173" t="s">
        <v>58</v>
      </c>
      <c r="B16" s="174"/>
      <c r="C16" s="174"/>
      <c r="D16" s="175"/>
      <c r="E16" s="63">
        <f>E15</f>
        <v>38604.087499999994</v>
      </c>
      <c r="F16" s="62">
        <f>E16/C15</f>
        <v>0.25</v>
      </c>
      <c r="G16" s="63">
        <f>E16+G15</f>
        <v>77208.174999999988</v>
      </c>
      <c r="H16" s="62">
        <f>G16/C15</f>
        <v>0.5</v>
      </c>
      <c r="I16" s="63">
        <f>G16+I15</f>
        <v>115812.26249999998</v>
      </c>
      <c r="J16" s="62">
        <f>I16/C15</f>
        <v>0.75</v>
      </c>
      <c r="K16" s="64">
        <f>K15+I16</f>
        <v>154416.34999999998</v>
      </c>
      <c r="L16" s="65">
        <f>K16/C15</f>
        <v>1</v>
      </c>
      <c r="M16" s="64">
        <f>M15+K16</f>
        <v>154416.34999999998</v>
      </c>
      <c r="N16" s="65">
        <f>M16/C15</f>
        <v>1</v>
      </c>
      <c r="O16" s="64">
        <f>O15+M16</f>
        <v>154416.34999999998</v>
      </c>
      <c r="P16" s="65">
        <f>O16/C15</f>
        <v>1</v>
      </c>
      <c r="Q16" s="64">
        <f>Q15+O16</f>
        <v>154416.34999999998</v>
      </c>
      <c r="R16" s="65">
        <f>Q16/C15</f>
        <v>1</v>
      </c>
      <c r="S16" s="15"/>
      <c r="T16" s="15"/>
      <c r="U16" s="15"/>
      <c r="V16" s="15"/>
    </row>
    <row r="17" spans="1:18" ht="20.100000000000001" customHeight="1" x14ac:dyDescent="0.2">
      <c r="A17" s="73"/>
      <c r="B17" s="73"/>
      <c r="C17" s="74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</row>
    <row r="18" spans="1:18" ht="20.100000000000001" customHeight="1" x14ac:dyDescent="0.2">
      <c r="A18" s="73"/>
      <c r="B18" s="73"/>
      <c r="C18" s="105"/>
      <c r="D18" s="105"/>
      <c r="E18" s="105"/>
      <c r="F18" s="105"/>
      <c r="G18" s="105"/>
      <c r="H18" s="156" t="s">
        <v>86</v>
      </c>
      <c r="I18" s="156"/>
      <c r="J18" s="156"/>
      <c r="K18" s="156"/>
      <c r="L18" s="156"/>
    </row>
    <row r="19" spans="1:18" ht="20.100000000000001" customHeight="1" x14ac:dyDescent="0.2">
      <c r="A19" s="73"/>
      <c r="B19" s="73"/>
      <c r="C19" s="105"/>
      <c r="D19" s="105"/>
      <c r="E19" s="105"/>
      <c r="F19" s="105"/>
      <c r="G19" s="107"/>
      <c r="H19" s="107"/>
      <c r="I19" s="107"/>
      <c r="J19" s="107"/>
      <c r="K19" s="107"/>
      <c r="L19" s="107"/>
    </row>
    <row r="20" spans="1:18" ht="20.100000000000001" customHeight="1" x14ac:dyDescent="0.2">
      <c r="A20" s="73"/>
      <c r="B20" s="73"/>
      <c r="C20" s="74"/>
      <c r="D20" s="106"/>
      <c r="E20" s="106"/>
      <c r="F20" s="106"/>
      <c r="G20" s="106"/>
      <c r="H20" s="75"/>
      <c r="I20" s="106"/>
      <c r="J20" s="75"/>
      <c r="K20" s="106"/>
      <c r="L20" s="75"/>
    </row>
    <row r="21" spans="1:18" ht="20.100000000000001" customHeight="1" x14ac:dyDescent="0.2">
      <c r="A21" s="73"/>
      <c r="B21" s="73"/>
      <c r="C21" s="74"/>
      <c r="D21" s="106"/>
      <c r="E21" s="106"/>
      <c r="F21" s="106"/>
      <c r="G21" s="103"/>
      <c r="H21" s="109"/>
      <c r="I21" s="103"/>
      <c r="J21" s="109"/>
      <c r="K21" s="103"/>
      <c r="L21" s="75"/>
    </row>
    <row r="22" spans="1:18" ht="20.100000000000001" customHeight="1" x14ac:dyDescent="0.2">
      <c r="A22" s="73"/>
      <c r="B22" s="73"/>
      <c r="C22" s="74"/>
      <c r="D22" s="75"/>
      <c r="E22" s="75"/>
      <c r="F22" s="75"/>
      <c r="G22" s="157" t="s">
        <v>64</v>
      </c>
      <c r="H22" s="157"/>
      <c r="I22" s="157"/>
      <c r="J22" s="157"/>
      <c r="K22" s="157"/>
      <c r="L22" s="75"/>
    </row>
    <row r="23" spans="1:18" ht="20.100000000000001" customHeight="1" x14ac:dyDescent="0.2">
      <c r="A23" s="73"/>
      <c r="B23" s="73"/>
      <c r="C23" s="74"/>
      <c r="D23" s="75"/>
      <c r="E23" s="75"/>
      <c r="F23" s="75"/>
      <c r="G23" s="157" t="s">
        <v>65</v>
      </c>
      <c r="H23" s="157"/>
      <c r="I23" s="157"/>
      <c r="J23" s="157"/>
      <c r="K23" s="157"/>
      <c r="L23" s="75"/>
    </row>
    <row r="24" spans="1:18" ht="20.100000000000001" customHeight="1" x14ac:dyDescent="0.2">
      <c r="A24" s="73"/>
      <c r="B24" s="73"/>
      <c r="C24" s="74"/>
      <c r="D24" s="75"/>
      <c r="E24" s="75"/>
      <c r="F24" s="75"/>
      <c r="G24" s="75"/>
      <c r="H24" s="75"/>
      <c r="I24" s="75"/>
      <c r="J24" s="75"/>
      <c r="K24" s="75"/>
      <c r="L24" s="75"/>
    </row>
  </sheetData>
  <mergeCells count="21">
    <mergeCell ref="H18:L18"/>
    <mergeCell ref="G22:K22"/>
    <mergeCell ref="G23:K23"/>
    <mergeCell ref="A5:R5"/>
    <mergeCell ref="O9:P10"/>
    <mergeCell ref="M9:N10"/>
    <mergeCell ref="A8:R8"/>
    <mergeCell ref="A9:A11"/>
    <mergeCell ref="B9:B11"/>
    <mergeCell ref="C9:D10"/>
    <mergeCell ref="E9:F10"/>
    <mergeCell ref="G9:H10"/>
    <mergeCell ref="I9:J10"/>
    <mergeCell ref="Q9:R10"/>
    <mergeCell ref="A15:B15"/>
    <mergeCell ref="A16:D16"/>
    <mergeCell ref="A4:R4"/>
    <mergeCell ref="A1:R1"/>
    <mergeCell ref="A3:R3"/>
    <mergeCell ref="A7:R7"/>
    <mergeCell ref="K9:L10"/>
  </mergeCells>
  <printOptions horizontalCentered="1"/>
  <pageMargins left="0.19685039370078741" right="0.19685039370078741" top="0.51181102362204722" bottom="0.51181102362204722" header="0.39370078740157483" footer="0.39370078740157483"/>
  <pageSetup paperSize="9" scale="6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I38"/>
  <sheetViews>
    <sheetView view="pageBreakPreview" zoomScale="110" zoomScaleNormal="100" zoomScaleSheetLayoutView="110" workbookViewId="0">
      <selection activeCell="B4" sqref="B4"/>
    </sheetView>
  </sheetViews>
  <sheetFormatPr defaultRowHeight="12.75" x14ac:dyDescent="0.2"/>
  <cols>
    <col min="1" max="1" width="2.140625" style="43" customWidth="1"/>
    <col min="2" max="2" width="112.28515625" style="43" customWidth="1"/>
    <col min="3" max="3" width="2.140625" style="43" customWidth="1"/>
    <col min="4" max="16384" width="9.140625" style="43"/>
  </cols>
  <sheetData>
    <row r="1" spans="2:9" ht="92.25" customHeight="1" x14ac:dyDescent="0.2">
      <c r="B1" s="120" t="s">
        <v>84</v>
      </c>
      <c r="C1" s="42"/>
      <c r="D1" s="42"/>
      <c r="E1" s="42"/>
      <c r="F1" s="42"/>
      <c r="G1" s="42"/>
    </row>
    <row r="2" spans="2:9" ht="27" customHeight="1" x14ac:dyDescent="0.2">
      <c r="B2" s="136"/>
      <c r="C2" s="42"/>
      <c r="D2" s="42"/>
      <c r="E2" s="42"/>
      <c r="F2" s="42"/>
      <c r="G2" s="42"/>
    </row>
    <row r="3" spans="2:9" ht="27" customHeight="1" x14ac:dyDescent="0.2">
      <c r="B3" s="134" t="s">
        <v>87</v>
      </c>
      <c r="C3" s="134"/>
      <c r="D3" s="134"/>
      <c r="E3" s="134"/>
      <c r="F3" s="134"/>
      <c r="G3" s="134"/>
      <c r="H3" s="134"/>
      <c r="I3" s="134"/>
    </row>
    <row r="4" spans="2:9" ht="26.25" customHeight="1" x14ac:dyDescent="0.2">
      <c r="B4" s="135" t="s">
        <v>89</v>
      </c>
      <c r="C4" s="135"/>
      <c r="D4" s="135"/>
      <c r="E4" s="135"/>
      <c r="F4" s="135"/>
      <c r="G4" s="135"/>
      <c r="H4" s="133"/>
      <c r="I4" s="133"/>
    </row>
    <row r="5" spans="2:9" ht="23.25" x14ac:dyDescent="0.2">
      <c r="B5" s="118"/>
    </row>
    <row r="6" spans="2:9" ht="35.25" customHeight="1" x14ac:dyDescent="0.2">
      <c r="B6" s="119" t="s">
        <v>80</v>
      </c>
    </row>
    <row r="7" spans="2:9" ht="18" x14ac:dyDescent="0.2">
      <c r="B7" s="114"/>
    </row>
    <row r="8" spans="2:9" x14ac:dyDescent="0.2">
      <c r="B8" s="115"/>
    </row>
    <row r="9" spans="2:9" x14ac:dyDescent="0.2">
      <c r="B9" s="115"/>
    </row>
    <row r="10" spans="2:9" x14ac:dyDescent="0.2">
      <c r="B10" s="115"/>
      <c r="D10" s="44" t="s">
        <v>29</v>
      </c>
      <c r="E10" s="44" t="s">
        <v>30</v>
      </c>
      <c r="F10" s="44" t="s">
        <v>31</v>
      </c>
    </row>
    <row r="11" spans="2:9" x14ac:dyDescent="0.2">
      <c r="B11" s="115"/>
      <c r="D11" s="44"/>
      <c r="E11" s="44"/>
      <c r="F11" s="44"/>
    </row>
    <row r="12" spans="2:9" ht="18" x14ac:dyDescent="0.2">
      <c r="B12" s="114"/>
      <c r="D12" s="45">
        <v>0.03</v>
      </c>
      <c r="E12" s="45">
        <v>0.04</v>
      </c>
      <c r="F12" s="45">
        <v>5.5E-2</v>
      </c>
    </row>
    <row r="13" spans="2:9" ht="18" x14ac:dyDescent="0.2">
      <c r="B13" s="114"/>
      <c r="D13" s="45">
        <v>8.0000000000000002E-3</v>
      </c>
      <c r="E13" s="45">
        <v>8.0000000000000002E-3</v>
      </c>
      <c r="F13" s="45">
        <v>0.01</v>
      </c>
    </row>
    <row r="14" spans="2:9" ht="18" x14ac:dyDescent="0.2">
      <c r="B14" s="114"/>
      <c r="D14" s="45">
        <v>9.7000000000000003E-3</v>
      </c>
      <c r="E14" s="45">
        <v>1.2699999999999999E-2</v>
      </c>
      <c r="F14" s="45">
        <v>1.2699999999999999E-2</v>
      </c>
    </row>
    <row r="15" spans="2:9" ht="18" x14ac:dyDescent="0.2">
      <c r="B15" s="114"/>
      <c r="D15" s="45">
        <v>5.8999999999999999E-3</v>
      </c>
      <c r="E15" s="45">
        <v>1.23E-2</v>
      </c>
      <c r="F15" s="45">
        <v>1.3899999999999999E-2</v>
      </c>
    </row>
    <row r="16" spans="2:9" ht="18" x14ac:dyDescent="0.2">
      <c r="B16" s="114"/>
      <c r="D16" s="45">
        <v>6.1600000000000002E-2</v>
      </c>
      <c r="E16" s="45">
        <v>7.3999999999999996E-2</v>
      </c>
      <c r="F16" s="45">
        <v>8.9599999999999999E-2</v>
      </c>
    </row>
    <row r="17" spans="2:2" ht="15" x14ac:dyDescent="0.2">
      <c r="B17" s="116"/>
    </row>
    <row r="18" spans="2:2" ht="179.25" customHeight="1" x14ac:dyDescent="0.2">
      <c r="B18" s="116"/>
    </row>
    <row r="19" spans="2:2" ht="18" x14ac:dyDescent="0.2">
      <c r="B19" s="117"/>
    </row>
    <row r="20" spans="2:2" ht="15.75" customHeight="1" x14ac:dyDescent="0.2">
      <c r="B20" s="113"/>
    </row>
    <row r="21" spans="2:2" ht="15.75" customHeight="1" x14ac:dyDescent="0.2">
      <c r="B21" s="111"/>
    </row>
    <row r="22" spans="2:2" ht="15.75" customHeight="1" x14ac:dyDescent="0.2">
      <c r="B22" s="111"/>
    </row>
    <row r="23" spans="2:2" ht="15.75" customHeight="1" x14ac:dyDescent="0.2">
      <c r="B23" s="111"/>
    </row>
    <row r="24" spans="2:2" ht="15.75" customHeight="1" x14ac:dyDescent="0.2">
      <c r="B24" s="111"/>
    </row>
    <row r="25" spans="2:2" ht="15.75" customHeight="1" x14ac:dyDescent="0.2">
      <c r="B25" s="111"/>
    </row>
    <row r="26" spans="2:2" ht="15.75" customHeight="1" x14ac:dyDescent="0.2">
      <c r="B26" s="111"/>
    </row>
    <row r="27" spans="2:2" x14ac:dyDescent="0.2">
      <c r="B27" s="110"/>
    </row>
    <row r="30" spans="2:2" ht="15.75" x14ac:dyDescent="0.2">
      <c r="B30" s="111" t="s">
        <v>66</v>
      </c>
    </row>
    <row r="31" spans="2:2" x14ac:dyDescent="0.2">
      <c r="B31" s="112" t="s">
        <v>64</v>
      </c>
    </row>
    <row r="32" spans="2:2" x14ac:dyDescent="0.2">
      <c r="B32" s="110" t="s">
        <v>74</v>
      </c>
    </row>
    <row r="38" ht="15.75" customHeight="1" x14ac:dyDescent="0.2"/>
  </sheetData>
  <printOptions horizontalCentered="1"/>
  <pageMargins left="0.19685039370078741" right="0.19685039370078741" top="0.78740157480314965" bottom="0.39370078740157483" header="0.31496062992125984" footer="0.31496062992125984"/>
  <pageSetup paperSize="9" scale="74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48"/>
  <sheetViews>
    <sheetView view="pageBreakPreview" zoomScaleNormal="100" zoomScaleSheetLayoutView="100" workbookViewId="0">
      <selection sqref="A1:D1"/>
    </sheetView>
  </sheetViews>
  <sheetFormatPr defaultRowHeight="12.75" x14ac:dyDescent="0.2"/>
  <cols>
    <col min="1" max="1" width="16" style="18" customWidth="1"/>
    <col min="2" max="2" width="51.5703125" style="18" customWidth="1"/>
    <col min="3" max="3" width="8.28515625" style="18" bestFit="1" customWidth="1"/>
    <col min="4" max="4" width="10.7109375" style="18" customWidth="1"/>
    <col min="5" max="5" width="4.28515625" style="18" customWidth="1"/>
    <col min="6" max="6" width="4.42578125" style="18" customWidth="1"/>
    <col min="7" max="7" width="3.7109375" style="18" customWidth="1"/>
    <col min="8" max="8" width="2" style="18" customWidth="1"/>
    <col min="9" max="16384" width="9.140625" style="18"/>
  </cols>
  <sheetData>
    <row r="1" spans="1:8" ht="75" customHeight="1" thickBot="1" x14ac:dyDescent="0.25">
      <c r="A1" s="184" t="s">
        <v>67</v>
      </c>
      <c r="B1" s="185"/>
      <c r="C1" s="185"/>
      <c r="D1" s="186"/>
    </row>
    <row r="2" spans="1:8" ht="19.5" customHeight="1" thickBot="1" x14ac:dyDescent="0.3">
      <c r="A2" s="187" t="str">
        <f>'PLANILHA ORÇAMENTÁRIA'!A3:H3</f>
        <v>OBRA: PAVIMENTAÇÃO ASFÁLTICA EM TSD - ÁREA: 4.786,62M²</v>
      </c>
      <c r="B2" s="188"/>
      <c r="C2" s="188"/>
      <c r="D2" s="189"/>
      <c r="E2" s="77"/>
      <c r="F2" s="77"/>
      <c r="G2" s="77"/>
      <c r="H2" s="77"/>
    </row>
    <row r="3" spans="1:8" ht="56.25" customHeight="1" thickBot="1" x14ac:dyDescent="0.25">
      <c r="A3" s="187" t="str">
        <f>'PLANILHA ORÇAMENTÁRIA'!A4:H4</f>
        <v>LOCALIZAÇÃO: MUNICÍPIO DE MARCELÂNDIA-MT - RUAS SINOP, DO ESTÁDIO E IVONE KOVALESKI (BOM JESUS)</v>
      </c>
      <c r="B3" s="188"/>
      <c r="C3" s="188"/>
      <c r="D3" s="189"/>
      <c r="E3" s="57"/>
      <c r="F3" s="57"/>
      <c r="G3" s="57"/>
      <c r="H3" s="57"/>
    </row>
    <row r="4" spans="1:8" ht="47.25" customHeight="1" thickBot="1" x14ac:dyDescent="0.25">
      <c r="A4" s="190" t="s">
        <v>54</v>
      </c>
      <c r="B4" s="191"/>
      <c r="C4" s="191"/>
      <c r="D4" s="192"/>
    </row>
    <row r="5" spans="1:8" ht="13.5" thickBot="1" x14ac:dyDescent="0.25">
      <c r="A5" s="78"/>
      <c r="B5" s="79"/>
      <c r="C5" s="79"/>
      <c r="D5" s="80"/>
    </row>
    <row r="6" spans="1:8" ht="16.5" thickBot="1" x14ac:dyDescent="0.25">
      <c r="A6" s="19" t="s">
        <v>13</v>
      </c>
      <c r="B6" s="20" t="s">
        <v>14</v>
      </c>
      <c r="C6" s="21" t="s">
        <v>4</v>
      </c>
      <c r="D6" s="22" t="s">
        <v>1</v>
      </c>
    </row>
    <row r="7" spans="1:8" ht="13.5" thickBot="1" x14ac:dyDescent="0.25">
      <c r="A7" s="81"/>
      <c r="B7" s="23"/>
      <c r="C7" s="23"/>
      <c r="D7" s="82"/>
    </row>
    <row r="8" spans="1:8" ht="15.75" x14ac:dyDescent="0.2">
      <c r="A8" s="176" t="s">
        <v>15</v>
      </c>
      <c r="B8" s="24" t="s">
        <v>16</v>
      </c>
      <c r="C8" s="25"/>
      <c r="D8" s="180">
        <f>SUM(C9:C17)</f>
        <v>16.8</v>
      </c>
    </row>
    <row r="9" spans="1:8" x14ac:dyDescent="0.2">
      <c r="A9" s="177"/>
      <c r="B9" s="26" t="s">
        <v>17</v>
      </c>
      <c r="C9" s="27">
        <v>0</v>
      </c>
      <c r="D9" s="181"/>
    </row>
    <row r="10" spans="1:8" x14ac:dyDescent="0.2">
      <c r="A10" s="177"/>
      <c r="B10" s="26" t="s">
        <v>18</v>
      </c>
      <c r="C10" s="27">
        <v>1.5</v>
      </c>
      <c r="D10" s="181"/>
    </row>
    <row r="11" spans="1:8" x14ac:dyDescent="0.2">
      <c r="A11" s="177"/>
      <c r="B11" s="26" t="s">
        <v>19</v>
      </c>
      <c r="C11" s="27">
        <v>1</v>
      </c>
      <c r="D11" s="181"/>
    </row>
    <row r="12" spans="1:8" x14ac:dyDescent="0.2">
      <c r="A12" s="177"/>
      <c r="B12" s="26" t="s">
        <v>20</v>
      </c>
      <c r="C12" s="27">
        <v>0.2</v>
      </c>
      <c r="D12" s="181"/>
    </row>
    <row r="13" spans="1:8" x14ac:dyDescent="0.2">
      <c r="A13" s="177"/>
      <c r="B13" s="26" t="s">
        <v>22</v>
      </c>
      <c r="C13" s="27">
        <v>0.6</v>
      </c>
      <c r="D13" s="181"/>
    </row>
    <row r="14" spans="1:8" x14ac:dyDescent="0.2">
      <c r="A14" s="177"/>
      <c r="B14" s="26" t="s">
        <v>32</v>
      </c>
      <c r="C14" s="27">
        <v>2.5</v>
      </c>
      <c r="D14" s="181"/>
    </row>
    <row r="15" spans="1:8" x14ac:dyDescent="0.2">
      <c r="A15" s="177"/>
      <c r="B15" s="46" t="s">
        <v>33</v>
      </c>
      <c r="C15" s="47">
        <v>3</v>
      </c>
      <c r="D15" s="181"/>
    </row>
    <row r="16" spans="1:8" x14ac:dyDescent="0.2">
      <c r="A16" s="178"/>
      <c r="B16" s="48" t="s">
        <v>21</v>
      </c>
      <c r="C16" s="49">
        <v>8</v>
      </c>
      <c r="D16" s="182"/>
    </row>
    <row r="17" spans="1:4" ht="13.5" thickBot="1" x14ac:dyDescent="0.25">
      <c r="A17" s="179"/>
      <c r="B17" s="50" t="s">
        <v>34</v>
      </c>
      <c r="C17" s="51">
        <v>0</v>
      </c>
      <c r="D17" s="183"/>
    </row>
    <row r="18" spans="1:4" ht="15.75" x14ac:dyDescent="0.2">
      <c r="A18" s="176" t="s">
        <v>23</v>
      </c>
      <c r="B18" s="30" t="s">
        <v>24</v>
      </c>
      <c r="C18" s="31"/>
      <c r="D18" s="180">
        <f>SUM(C19:C28)</f>
        <v>49.280000000000008</v>
      </c>
    </row>
    <row r="19" spans="1:4" x14ac:dyDescent="0.2">
      <c r="A19" s="177"/>
      <c r="B19" s="26" t="s">
        <v>35</v>
      </c>
      <c r="C19" s="32">
        <v>17.78</v>
      </c>
      <c r="D19" s="181"/>
    </row>
    <row r="20" spans="1:4" x14ac:dyDescent="0.2">
      <c r="A20" s="177"/>
      <c r="B20" s="26" t="s">
        <v>36</v>
      </c>
      <c r="C20" s="27">
        <v>3.67</v>
      </c>
      <c r="D20" s="181"/>
    </row>
    <row r="21" spans="1:4" x14ac:dyDescent="0.2">
      <c r="A21" s="177"/>
      <c r="B21" s="26" t="s">
        <v>37</v>
      </c>
      <c r="C21" s="27">
        <v>0.92</v>
      </c>
      <c r="D21" s="181"/>
    </row>
    <row r="22" spans="1:4" x14ac:dyDescent="0.2">
      <c r="A22" s="177"/>
      <c r="B22" s="26" t="s">
        <v>38</v>
      </c>
      <c r="C22" s="27">
        <v>11.07</v>
      </c>
      <c r="D22" s="181"/>
    </row>
    <row r="23" spans="1:4" x14ac:dyDescent="0.2">
      <c r="A23" s="177"/>
      <c r="B23" s="26" t="s">
        <v>39</v>
      </c>
      <c r="C23" s="27">
        <v>0.08</v>
      </c>
      <c r="D23" s="181"/>
    </row>
    <row r="24" spans="1:4" x14ac:dyDescent="0.2">
      <c r="A24" s="177"/>
      <c r="B24" s="26" t="s">
        <v>40</v>
      </c>
      <c r="C24" s="27">
        <v>0.74</v>
      </c>
      <c r="D24" s="181"/>
    </row>
    <row r="25" spans="1:4" x14ac:dyDescent="0.2">
      <c r="A25" s="177"/>
      <c r="B25" s="26" t="s">
        <v>41</v>
      </c>
      <c r="C25" s="27">
        <v>1.1000000000000001</v>
      </c>
      <c r="D25" s="181"/>
    </row>
    <row r="26" spans="1:4" x14ac:dyDescent="0.2">
      <c r="A26" s="177"/>
      <c r="B26" s="26" t="s">
        <v>42</v>
      </c>
      <c r="C26" s="27">
        <v>0.13</v>
      </c>
      <c r="D26" s="181"/>
    </row>
    <row r="27" spans="1:4" x14ac:dyDescent="0.2">
      <c r="A27" s="177"/>
      <c r="B27" s="26" t="s">
        <v>43</v>
      </c>
      <c r="C27" s="27">
        <v>13.76</v>
      </c>
      <c r="D27" s="181"/>
    </row>
    <row r="28" spans="1:4" ht="13.5" thickBot="1" x14ac:dyDescent="0.25">
      <c r="A28" s="179"/>
      <c r="B28" s="28" t="s">
        <v>44</v>
      </c>
      <c r="C28" s="29">
        <v>0.03</v>
      </c>
      <c r="D28" s="183"/>
    </row>
    <row r="29" spans="1:4" ht="15.75" x14ac:dyDescent="0.2">
      <c r="A29" s="176" t="s">
        <v>25</v>
      </c>
      <c r="B29" s="24" t="s">
        <v>26</v>
      </c>
      <c r="C29" s="33"/>
      <c r="D29" s="180">
        <f>SUM(C30:C34)</f>
        <v>14.949999999999998</v>
      </c>
    </row>
    <row r="30" spans="1:4" x14ac:dyDescent="0.2">
      <c r="A30" s="177"/>
      <c r="B30" s="26" t="s">
        <v>45</v>
      </c>
      <c r="C30" s="27">
        <v>8.2799999999999994</v>
      </c>
      <c r="D30" s="181"/>
    </row>
    <row r="31" spans="1:4" x14ac:dyDescent="0.2">
      <c r="A31" s="177"/>
      <c r="B31" s="26" t="s">
        <v>46</v>
      </c>
      <c r="C31" s="27">
        <v>0.2</v>
      </c>
      <c r="D31" s="181"/>
    </row>
    <row r="32" spans="1:4" x14ac:dyDescent="0.2">
      <c r="A32" s="177"/>
      <c r="B32" s="26" t="s">
        <v>47</v>
      </c>
      <c r="C32" s="27">
        <v>0.93</v>
      </c>
      <c r="D32" s="181"/>
    </row>
    <row r="33" spans="1:4" x14ac:dyDescent="0.2">
      <c r="A33" s="177"/>
      <c r="B33" s="26" t="s">
        <v>48</v>
      </c>
      <c r="C33" s="27">
        <v>4.84</v>
      </c>
      <c r="D33" s="181"/>
    </row>
    <row r="34" spans="1:4" ht="13.5" thickBot="1" x14ac:dyDescent="0.25">
      <c r="A34" s="179"/>
      <c r="B34" s="28" t="s">
        <v>49</v>
      </c>
      <c r="C34" s="29">
        <v>0.7</v>
      </c>
      <c r="D34" s="183"/>
    </row>
    <row r="35" spans="1:4" ht="15.75" x14ac:dyDescent="0.2">
      <c r="A35" s="176" t="s">
        <v>27</v>
      </c>
      <c r="B35" s="24" t="s">
        <v>28</v>
      </c>
      <c r="C35" s="33"/>
      <c r="D35" s="180">
        <f>SUM(C36:C37)</f>
        <v>8.9799999999999986</v>
      </c>
    </row>
    <row r="36" spans="1:4" x14ac:dyDescent="0.2">
      <c r="A36" s="177"/>
      <c r="B36" s="26" t="s">
        <v>50</v>
      </c>
      <c r="C36" s="34">
        <v>8.2799999999999994</v>
      </c>
      <c r="D36" s="181"/>
    </row>
    <row r="37" spans="1:4" ht="26.25" thickBot="1" x14ac:dyDescent="0.25">
      <c r="A37" s="179"/>
      <c r="B37" s="52" t="s">
        <v>51</v>
      </c>
      <c r="C37" s="35">
        <v>0.7</v>
      </c>
      <c r="D37" s="183"/>
    </row>
    <row r="38" spans="1:4" ht="13.5" thickBot="1" x14ac:dyDescent="0.25">
      <c r="A38" s="83"/>
      <c r="B38" s="36"/>
      <c r="C38" s="37"/>
      <c r="D38" s="84"/>
    </row>
    <row r="39" spans="1:4" ht="16.5" thickBot="1" x14ac:dyDescent="0.25">
      <c r="A39" s="194" t="s">
        <v>52</v>
      </c>
      <c r="B39" s="195"/>
      <c r="C39" s="196"/>
      <c r="D39" s="38">
        <f>SUM(D8:D38)</f>
        <v>90.010000000000019</v>
      </c>
    </row>
    <row r="40" spans="1:4" ht="13.5" thickBot="1" x14ac:dyDescent="0.25">
      <c r="A40" s="85"/>
      <c r="B40" s="39"/>
      <c r="C40" s="37"/>
      <c r="D40" s="86"/>
    </row>
    <row r="41" spans="1:4" ht="16.5" thickBot="1" x14ac:dyDescent="0.25">
      <c r="A41" s="194" t="s">
        <v>53</v>
      </c>
      <c r="B41" s="195"/>
      <c r="C41" s="195"/>
      <c r="D41" s="87">
        <f>D39/100</f>
        <v>0.90010000000000023</v>
      </c>
    </row>
    <row r="42" spans="1:4" x14ac:dyDescent="0.2">
      <c r="B42" s="197"/>
      <c r="C42" s="197"/>
      <c r="D42" s="197"/>
    </row>
    <row r="43" spans="1:4" x14ac:dyDescent="0.2">
      <c r="B43" s="101"/>
      <c r="C43" s="101"/>
      <c r="D43" s="101"/>
    </row>
    <row r="44" spans="1:4" x14ac:dyDescent="0.2">
      <c r="B44" s="101"/>
      <c r="C44" s="101"/>
      <c r="D44" s="101"/>
    </row>
    <row r="45" spans="1:4" x14ac:dyDescent="0.2">
      <c r="B45" s="193" t="s">
        <v>68</v>
      </c>
      <c r="C45" s="193"/>
      <c r="D45" s="193"/>
    </row>
    <row r="46" spans="1:4" x14ac:dyDescent="0.2">
      <c r="B46" s="193" t="s">
        <v>64</v>
      </c>
      <c r="C46" s="193"/>
      <c r="D46" s="193"/>
    </row>
    <row r="47" spans="1:4" x14ac:dyDescent="0.2">
      <c r="B47" s="193" t="s">
        <v>74</v>
      </c>
      <c r="C47" s="193"/>
      <c r="D47" s="193"/>
    </row>
    <row r="48" spans="1:4" x14ac:dyDescent="0.2">
      <c r="B48" s="193"/>
      <c r="C48" s="193"/>
      <c r="D48" s="193"/>
    </row>
  </sheetData>
  <mergeCells count="19">
    <mergeCell ref="B48:D48"/>
    <mergeCell ref="A39:C39"/>
    <mergeCell ref="A41:C41"/>
    <mergeCell ref="B42:D42"/>
    <mergeCell ref="B45:D45"/>
    <mergeCell ref="B46:D46"/>
    <mergeCell ref="B47:D47"/>
    <mergeCell ref="A18:A28"/>
    <mergeCell ref="D18:D28"/>
    <mergeCell ref="A29:A34"/>
    <mergeCell ref="D29:D34"/>
    <mergeCell ref="A35:A37"/>
    <mergeCell ref="D35:D37"/>
    <mergeCell ref="A8:A17"/>
    <mergeCell ref="D8:D17"/>
    <mergeCell ref="A1:D1"/>
    <mergeCell ref="A2:D2"/>
    <mergeCell ref="A3:D3"/>
    <mergeCell ref="A4:D4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5</vt:i4>
      </vt:variant>
    </vt:vector>
  </HeadingPairs>
  <TitlesOfParts>
    <vt:vector size="9" baseType="lpstr">
      <vt:lpstr>PLANILHA ORÇAMENTÁRIA</vt:lpstr>
      <vt:lpstr>CRON. MÃO DE OBRA</vt:lpstr>
      <vt:lpstr>BDI</vt:lpstr>
      <vt:lpstr>Encargos Sociais</vt:lpstr>
      <vt:lpstr>BDI!Area_de_impressao</vt:lpstr>
      <vt:lpstr>'CRON. MÃO DE OBRA'!Area_de_impressao</vt:lpstr>
      <vt:lpstr>'Encargos Sociais'!Area_de_impressao</vt:lpstr>
      <vt:lpstr>'PLANILHA ORÇAMENTÁRIA'!Area_de_impressao</vt:lpstr>
      <vt:lpstr>'PLANILHA ORÇAMENTÁRIA'!Titulos_de_impressao</vt:lpstr>
    </vt:vector>
  </TitlesOfParts>
  <Company>usuario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Engenharia</cp:lastModifiedBy>
  <cp:lastPrinted>2020-05-07T18:28:33Z</cp:lastPrinted>
  <dcterms:created xsi:type="dcterms:W3CDTF">2013-04-17T12:36:09Z</dcterms:created>
  <dcterms:modified xsi:type="dcterms:W3CDTF">2020-05-07T18:28:52Z</dcterms:modified>
</cp:coreProperties>
</file>